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320" windowHeight="12090" tabRatio="653"/>
  </bookViews>
  <sheets>
    <sheet name="HOME" sheetId="7" r:id="rId1"/>
    <sheet name="Alocação e Rentabilidade" sheetId="1" r:id="rId2"/>
    <sheet name="Evolução Alocação" sheetId="2" r:id="rId3"/>
    <sheet name="Rendimentos Mensais" sheetId="3" r:id="rId4"/>
    <sheet name="Operações" sheetId="4" r:id="rId5"/>
    <sheet name="Estatísticas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 localSheetId="0">[3]Calc!$AF$27</definedName>
    <definedName name="Aportes">[2]Calc!$AF$27</definedName>
    <definedName name="Capital_Inicial" localSheetId="0">[3]Calc!$AD$26</definedName>
    <definedName name="Capital_Inicial">[2]Calc!$AD$26</definedName>
    <definedName name="Crescimento_Salário" localSheetId="0">[3]Calc!$AF$35</definedName>
    <definedName name="Crescimento_Salário">[2]Calc!$AF$35</definedName>
    <definedName name="Data_Anual" localSheetId="0">[3]Calc!$X$5:OFFSET([3]Calc!$X$5,[3]Calc!$AC$6,0)</definedName>
    <definedName name="Data_Anual">[2]Calc!$X$5:OFFSET([2]Calc!$X$5,[2]Calc!$AC$6,0)</definedName>
    <definedName name="Data_Anual_2" localSheetId="0">'[3]Calc (2)'!$X$5:OFFSET('[3]Calc (2)'!$X$5,'[3]Calc (2)'!$AC$6,0)</definedName>
    <definedName name="Data_Anual_2">'[2]Calc (2)'!$X$5:OFFSET('[2]Calc (2)'!$X$5,'[2]Calc (2)'!$AC$6,0)</definedName>
    <definedName name="Data_Anual_3" localSheetId="0">'[3]Calc (3)'!$X$5:OFFSET('[3]Calc (3)'!$X$5,'[3]Calc (3)'!$AC$6,0)</definedName>
    <definedName name="Data_Anual_3">'[2]Calc (3)'!$X$5:OFFSET('[2]Calc (3)'!$X$5,'[2]Calc (3)'!$AC$6,0)</definedName>
    <definedName name="Data_Mensal" localSheetId="0">[3]Calc!$U$5:OFFSET([3]Calc!$U$5,[3]Calc!$AC$4,0)</definedName>
    <definedName name="Data_Mensal">[2]Calc!$U$5:OFFSET([2]Calc!$U$5,[2]Calc!$AC$4,0)</definedName>
    <definedName name="Inflação" localSheetId="0">[3]Calc!$AF$30</definedName>
    <definedName name="Inflação">[2]Calc!$AF$30</definedName>
    <definedName name="IR">'[4]Valuation FII'!$G$8</definedName>
    <definedName name="Mês_Atual" localSheetId="0">[3]Calc!$AF$4</definedName>
    <definedName name="Mês_Atual">[2]Calc!$AF$4</definedName>
    <definedName name="Patrimônio_Anual" localSheetId="0">[3]Calc!$V$5:OFFSET([3]Calc!$V$5,[3]Calc!$AC$6,0)</definedName>
    <definedName name="Patrimônio_Anual">[2]Calc!$V$5:OFFSET([2]Calc!$V$5,[2]Calc!$AC$6,0)</definedName>
    <definedName name="Patrimônio_Anual_2" localSheetId="0">'[3]Calc (2)'!$V$5:OFFSET('[3]Calc (2)'!$V$5,'[3]Calc (2)'!$AC$6,0)</definedName>
    <definedName name="Patrimônio_Anual_2">'[2]Calc (2)'!$V$5:OFFSET('[2]Calc (2)'!$V$5,'[2]Calc (2)'!$AC$6,0)</definedName>
    <definedName name="Patrimônio_Anual_3" localSheetId="0">'[3]Calc (3)'!$V$5:OFFSET('[3]Calc (3)'!$V$5,'[3]Calc (3)'!$AC$6,0)</definedName>
    <definedName name="Patrimônio_Anual_3">'[2]Calc (3)'!$V$5:OFFSET('[2]Calc (3)'!$V$5,'[2]Calc (3)'!$AC$6,0)</definedName>
    <definedName name="Período" localSheetId="0">[3]Calc!$AF$29</definedName>
    <definedName name="Período">[2]Calc!$AF$29</definedName>
    <definedName name="preço">'[4]Valuation FII'!$G$6</definedName>
    <definedName name="PrêmioRisco">'[4]Valuation FII'!$G$9</definedName>
    <definedName name="rendimentosM">'[4]Valuation FII'!$G$5</definedName>
    <definedName name="RentM" localSheetId="0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 localSheetId="0">[3]Calc!$AF$28</definedName>
    <definedName name="Taxa">[2]Calc!$AF$28</definedName>
    <definedName name="taxadesconto">'[4]Valuation FII'!$G$7</definedName>
    <definedName name="Valor_Presente" localSheetId="0">[3]Calc!$R$5:OFFSET([3]Calc!$R$5,[3]Calc!$AC$4,0)</definedName>
    <definedName name="Valor_Presente">[2]Calc!$R$5:OFFSET([2]Calc!$R$5,[2]Calc!$AC$4,0)</definedName>
    <definedName name="Valor_Total">[5]Calc!$Q$5:OFFSET([5]Calc!$Q$5,[5]Calc!$AC$4,0)</definedName>
  </definedNames>
  <calcPr calcId="145621"/>
</workbook>
</file>

<file path=xl/calcChain.xml><?xml version="1.0" encoding="utf-8"?>
<calcChain xmlns="http://schemas.openxmlformats.org/spreadsheetml/2006/main">
  <c r="J16" i="4" l="1"/>
  <c r="I16" i="4"/>
  <c r="K16" i="4"/>
  <c r="J25" i="4"/>
  <c r="I25" i="4"/>
  <c r="K25" i="4" s="1"/>
  <c r="J32" i="4"/>
  <c r="I32" i="4"/>
  <c r="K32" i="4"/>
  <c r="J9" i="4"/>
  <c r="I9" i="4"/>
  <c r="K9" i="4" s="1"/>
  <c r="J27" i="4"/>
  <c r="I27" i="4"/>
  <c r="K27" i="4"/>
  <c r="J23" i="4"/>
  <c r="I23" i="4"/>
  <c r="K23" i="4"/>
  <c r="J19" i="4"/>
  <c r="I19" i="4"/>
  <c r="K19" i="4" s="1"/>
  <c r="I17" i="4"/>
  <c r="J17" i="4"/>
  <c r="J5" i="4"/>
  <c r="I5" i="4"/>
  <c r="K5" i="4"/>
  <c r="K17" i="4" l="1"/>
  <c r="C40" i="1"/>
  <c r="D40" i="1"/>
  <c r="E40" i="1"/>
  <c r="F40" i="1"/>
  <c r="G40" i="1"/>
  <c r="H40" i="1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C18" i="5"/>
  <c r="D17" i="5"/>
  <c r="E17" i="5"/>
  <c r="F17" i="5"/>
  <c r="G17" i="5"/>
  <c r="H17" i="5"/>
  <c r="I17" i="5"/>
  <c r="J17" i="5"/>
  <c r="K17" i="5"/>
  <c r="L17" i="5"/>
  <c r="L19" i="5" s="1"/>
  <c r="M17" i="5"/>
  <c r="M19" i="5" s="1"/>
  <c r="N17" i="5"/>
  <c r="N19" i="5" s="1"/>
  <c r="O17" i="5"/>
  <c r="O19" i="5" s="1"/>
  <c r="P17" i="5"/>
  <c r="P19" i="5" s="1"/>
  <c r="C17" i="5"/>
  <c r="G28" i="4"/>
  <c r="G26" i="4"/>
  <c r="G9" i="4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C36" i="5" l="1"/>
  <c r="B36" i="5" s="1"/>
  <c r="C35" i="5"/>
  <c r="B35" i="5" s="1"/>
  <c r="C23" i="5"/>
  <c r="I36" i="5"/>
  <c r="H36" i="5" s="1"/>
  <c r="I35" i="5"/>
  <c r="H35" i="5" s="1"/>
  <c r="K19" i="5"/>
  <c r="J19" i="5"/>
  <c r="I19" i="5"/>
  <c r="H19" i="5"/>
  <c r="G19" i="5"/>
  <c r="F19" i="5"/>
  <c r="E19" i="5"/>
  <c r="D19" i="5"/>
  <c r="I24" i="5"/>
  <c r="H24" i="5" s="1"/>
  <c r="I23" i="5"/>
  <c r="H23" i="5" s="1"/>
  <c r="I34" i="5"/>
  <c r="H34" i="5" s="1"/>
  <c r="I33" i="5"/>
  <c r="H33" i="5" s="1"/>
  <c r="I32" i="5"/>
  <c r="H32" i="5" s="1"/>
  <c r="I31" i="5"/>
  <c r="H31" i="5" s="1"/>
  <c r="I30" i="5"/>
  <c r="H30" i="5" s="1"/>
  <c r="I29" i="5"/>
  <c r="H29" i="5" s="1"/>
  <c r="I28" i="5"/>
  <c r="H28" i="5" s="1"/>
  <c r="I27" i="5"/>
  <c r="H27" i="5" s="1"/>
  <c r="I26" i="5"/>
  <c r="H26" i="5" s="1"/>
  <c r="I25" i="5"/>
  <c r="H25" i="5" s="1"/>
  <c r="C19" i="5"/>
  <c r="B23" i="5"/>
  <c r="C34" i="5"/>
  <c r="B34" i="5" s="1"/>
  <c r="C33" i="5"/>
  <c r="B33" i="5" s="1"/>
  <c r="C32" i="5"/>
  <c r="B32" i="5" s="1"/>
  <c r="C31" i="5"/>
  <c r="B31" i="5" s="1"/>
  <c r="C30" i="5"/>
  <c r="B30" i="5" s="1"/>
  <c r="C29" i="5"/>
  <c r="B29" i="5" s="1"/>
  <c r="C28" i="5"/>
  <c r="B28" i="5" s="1"/>
  <c r="C27" i="5"/>
  <c r="B27" i="5" s="1"/>
  <c r="C26" i="5"/>
  <c r="B26" i="5" s="1"/>
  <c r="C25" i="5"/>
  <c r="B25" i="5" s="1"/>
  <c r="C24" i="5"/>
  <c r="B24" i="5" s="1"/>
  <c r="O24" i="5" l="1"/>
  <c r="N24" i="5" s="1"/>
  <c r="O36" i="5"/>
  <c r="N36" i="5" s="1"/>
  <c r="O35" i="5"/>
  <c r="N35" i="5" s="1"/>
  <c r="O25" i="5"/>
  <c r="N25" i="5" s="1"/>
  <c r="O26" i="5"/>
  <c r="N26" i="5" s="1"/>
  <c r="O27" i="5"/>
  <c r="N27" i="5" s="1"/>
  <c r="O28" i="5"/>
  <c r="N28" i="5" s="1"/>
  <c r="O29" i="5"/>
  <c r="N29" i="5" s="1"/>
  <c r="O30" i="5"/>
  <c r="N30" i="5" s="1"/>
  <c r="O31" i="5"/>
  <c r="N31" i="5" s="1"/>
  <c r="O32" i="5"/>
  <c r="N32" i="5" s="1"/>
  <c r="O33" i="5"/>
  <c r="N33" i="5" s="1"/>
  <c r="O34" i="5"/>
  <c r="N34" i="5" s="1"/>
  <c r="O23" i="5"/>
  <c r="N23" i="5" s="1"/>
  <c r="B4" i="1"/>
  <c r="H9" i="1"/>
  <c r="G9" i="1"/>
  <c r="F9" i="1"/>
  <c r="E9" i="1"/>
  <c r="D9" i="1"/>
  <c r="C9" i="1"/>
  <c r="G6" i="1"/>
  <c r="F6" i="1"/>
  <c r="E6" i="1"/>
  <c r="D6" i="1"/>
  <c r="C6" i="1"/>
  <c r="D8" i="1" l="1"/>
  <c r="E8" i="1"/>
  <c r="F8" i="1"/>
  <c r="G8" i="1"/>
  <c r="C8" i="1"/>
  <c r="D5" i="1" l="1"/>
  <c r="E5" i="1"/>
  <c r="F5" i="1"/>
  <c r="G5" i="1"/>
  <c r="C5" i="1"/>
</calcChain>
</file>

<file path=xl/sharedStrings.xml><?xml version="1.0" encoding="utf-8"?>
<sst xmlns="http://schemas.openxmlformats.org/spreadsheetml/2006/main" count="238" uniqueCount="70">
  <si>
    <t>CASH</t>
  </si>
  <si>
    <t>RF</t>
  </si>
  <si>
    <t>FII</t>
  </si>
  <si>
    <t>CÂMBIO</t>
  </si>
  <si>
    <t>AÇÕES</t>
  </si>
  <si>
    <t>Rent (%)</t>
  </si>
  <si>
    <t>Evolução da Alocação de Ativos da Carteira HC Investimentos</t>
  </si>
  <si>
    <t>Alocação Mês-a-Mês</t>
  </si>
  <si>
    <t>Rentabildiade Mês-a-Mês</t>
  </si>
  <si>
    <t>Mês</t>
  </si>
  <si>
    <t>HC</t>
  </si>
  <si>
    <t>Altere o scroller para ver as mudanças no gráfico</t>
  </si>
  <si>
    <t>NSLU11B</t>
  </si>
  <si>
    <t>EURO11</t>
  </si>
  <si>
    <t>FPAB11</t>
  </si>
  <si>
    <t>FFCI11</t>
  </si>
  <si>
    <t>WPLZ11B</t>
  </si>
  <si>
    <t>FCFL11B</t>
  </si>
  <si>
    <t>PETR4</t>
  </si>
  <si>
    <t>Ativos</t>
  </si>
  <si>
    <t>Data</t>
  </si>
  <si>
    <t>Dividendos</t>
  </si>
  <si>
    <t>Preço Compra</t>
  </si>
  <si>
    <t>Yield</t>
  </si>
  <si>
    <t>Classe</t>
  </si>
  <si>
    <t>C / V</t>
  </si>
  <si>
    <t>Preço</t>
  </si>
  <si>
    <t>Taxa</t>
  </si>
  <si>
    <t>LTN 010113</t>
  </si>
  <si>
    <t>TD</t>
  </si>
  <si>
    <t>C</t>
  </si>
  <si>
    <t>LFT 070312</t>
  </si>
  <si>
    <t>V</t>
  </si>
  <si>
    <t>FLRP11B</t>
  </si>
  <si>
    <t>BNDS 15</t>
  </si>
  <si>
    <t>Debêntures</t>
  </si>
  <si>
    <t>BNDS 25</t>
  </si>
  <si>
    <t>BNDS 35</t>
  </si>
  <si>
    <t>Dólar</t>
  </si>
  <si>
    <t>PIBB11</t>
  </si>
  <si>
    <t>Ação F</t>
  </si>
  <si>
    <t>PETRF30</t>
  </si>
  <si>
    <t>Opções</t>
  </si>
  <si>
    <t>PETR4F</t>
  </si>
  <si>
    <t>Mes</t>
  </si>
  <si>
    <t>IBOV</t>
  </si>
  <si>
    <t>VALE5</t>
  </si>
  <si>
    <t>GF</t>
  </si>
  <si>
    <t>CSHG</t>
  </si>
  <si>
    <t>Modal</t>
  </si>
  <si>
    <t>Gap</t>
  </si>
  <si>
    <t>Gávea</t>
  </si>
  <si>
    <t>CDI</t>
  </si>
  <si>
    <t>OURO</t>
  </si>
  <si>
    <t>DOLAR</t>
  </si>
  <si>
    <t>Poupança</t>
  </si>
  <si>
    <t>IPCA</t>
  </si>
  <si>
    <t>Retorno</t>
  </si>
  <si>
    <t>Risco</t>
  </si>
  <si>
    <t>Sharpe</t>
  </si>
  <si>
    <t>Stats</t>
  </si>
  <si>
    <r>
      <t xml:space="preserve">Total </t>
    </r>
    <r>
      <rPr>
        <b/>
        <sz val="11"/>
        <color theme="1"/>
        <rFont val="Calibri"/>
        <family val="2"/>
      </rPr>
      <t>→</t>
    </r>
  </si>
  <si>
    <t>Rent</t>
  </si>
  <si>
    <t>Dias</t>
  </si>
  <si>
    <t>Anual</t>
  </si>
  <si>
    <t>Rentabilidades</t>
  </si>
  <si>
    <t>Dólar*</t>
  </si>
  <si>
    <t>* Operação com Fundo Cambial</t>
  </si>
  <si>
    <r>
      <t xml:space="preserve">Conheça nosso </t>
    </r>
    <r>
      <rPr>
        <b/>
        <i/>
        <sz val="12"/>
        <color indexed="63"/>
        <rFont val="Calibri"/>
        <family val="2"/>
      </rPr>
      <t>MiniCurso</t>
    </r>
    <r>
      <rPr>
        <b/>
        <i/>
        <sz val="12"/>
        <color indexed="23"/>
        <rFont val="Calibri"/>
        <family val="2"/>
      </rPr>
      <t xml:space="preserve"> Grátis</t>
    </r>
  </si>
  <si>
    <t>Evolução da Carteira HC Investimentos em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</si>
</sst>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0.0000"/>
    <numFmt numFmtId="166" formatCode="_(* #,##0.00_);_(* \(#,##0.00\);_(* &quot;-&quot;??_);_(@_)"/>
    <numFmt numFmtId="167" formatCode="_([$€]* #,##0.00_);_([$€]* \(#,##0.00\);_([$€]* &quot;-&quot;??_);_(@_)"/>
    <numFmt numFmtId="168" formatCode="_(&quot;$&quot;* #,##0.00_);_(&quot;$&quot;* \(#,##0.00\);_(&quot;$&quot;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11"/>
      <color rgb="FF0070C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8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sz val="8"/>
      <color theme="1" tint="0.499984740745262"/>
      <name val="Tahoma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indexed="63"/>
      <name val="Calibri"/>
      <family val="2"/>
    </font>
    <font>
      <b/>
      <i/>
      <sz val="12"/>
      <color indexed="23"/>
      <name val="Calibri"/>
      <family val="2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54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4.9989318521683403E-2"/>
      </left>
      <right style="thin">
        <color theme="0" tint="-0.1499984740745262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14999847407452621"/>
      </bottom>
      <diagonal/>
    </border>
    <border>
      <left style="thin">
        <color theme="0" tint="-4.9989318521683403E-2"/>
      </left>
      <right style="thin">
        <color theme="0" tint="-0.14999847407452621"/>
      </right>
      <top style="thin">
        <color theme="0" tint="-4.9989318521683403E-2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4.9989318521683403E-2"/>
      </left>
      <right style="thin">
        <color theme="0" tint="-0.14999847407452621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indexed="22"/>
      </right>
      <top/>
      <bottom style="thin">
        <color theme="0" tint="-0.14999847407452621"/>
      </bottom>
      <diagonal/>
    </border>
    <border>
      <left style="thin">
        <color indexed="22"/>
      </left>
      <right/>
      <top/>
      <bottom style="thin">
        <color theme="0" tint="-0.14999847407452621"/>
      </bottom>
      <diagonal/>
    </border>
    <border>
      <left/>
      <right style="thin">
        <color indexed="2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22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22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22"/>
      </left>
      <right/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1" tint="0.499984740745262"/>
      </bottom>
      <diagonal/>
    </border>
    <border>
      <left/>
      <right/>
      <top style="thin">
        <color theme="0" tint="-0.14999847407452621"/>
      </top>
      <bottom style="thin">
        <color theme="1" tint="0.499984740745262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4.9989318521683403E-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4.9989318521683403E-2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4.9989318521683403E-2"/>
      </right>
      <top/>
      <bottom style="thin">
        <color theme="0" tint="-0.14999847407452621"/>
      </bottom>
      <diagonal/>
    </border>
    <border>
      <left style="thin">
        <color theme="0" tint="-4.9989318521683403E-2"/>
      </left>
      <right/>
      <top/>
      <bottom style="thin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1" fillId="20" borderId="0" applyNumberFormat="0" applyBorder="0" applyAlignment="0" applyProtection="0"/>
    <xf numFmtId="0" fontId="22" fillId="32" borderId="44" applyNumberFormat="0" applyAlignment="0" applyProtection="0"/>
    <xf numFmtId="0" fontId="23" fillId="33" borderId="45" applyNumberFormat="0" applyAlignment="0" applyProtection="0"/>
    <xf numFmtId="0" fontId="24" fillId="0" borderId="46" applyNumberFormat="0" applyFill="0" applyAlignment="0" applyProtection="0"/>
    <xf numFmtId="166" fontId="3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7" borderId="0" applyNumberFormat="0" applyBorder="0" applyAlignment="0" applyProtection="0"/>
    <xf numFmtId="0" fontId="25" fillId="23" borderId="44" applyNumberFormat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9" borderId="0" applyNumberFormat="0" applyBorder="0" applyAlignment="0" applyProtection="0"/>
    <xf numFmtId="168" fontId="3" fillId="0" borderId="0" applyFont="0" applyFill="0" applyBorder="0" applyAlignment="0" applyProtection="0"/>
    <xf numFmtId="0" fontId="28" fillId="38" borderId="0" applyNumberFormat="0" applyBorder="0" applyAlignment="0" applyProtection="0"/>
    <xf numFmtId="0" fontId="3" fillId="0" borderId="0"/>
    <xf numFmtId="0" fontId="19" fillId="39" borderId="47" applyNumberFormat="0" applyFont="0" applyAlignment="0" applyProtection="0"/>
    <xf numFmtId="0" fontId="19" fillId="17" borderId="43" applyNumberFormat="0" applyFont="0" applyAlignment="0" applyProtection="0"/>
    <xf numFmtId="9" fontId="3" fillId="0" borderId="0" applyFont="0" applyFill="0" applyBorder="0" applyAlignment="0" applyProtection="0"/>
    <xf numFmtId="0" fontId="18" fillId="32" borderId="48" applyNumberFormat="0" applyAlignment="0" applyProtection="0"/>
    <xf numFmtId="4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7" fontId="0" fillId="0" borderId="5" xfId="0" applyNumberForma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0" fontId="0" fillId="0" borderId="13" xfId="1" applyNumberFormat="1" applyFont="1" applyBorder="1" applyAlignment="1">
      <alignment horizontal="center"/>
    </xf>
    <xf numFmtId="10" fontId="0" fillId="0" borderId="14" xfId="1" applyNumberFormat="1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0" fontId="0" fillId="0" borderId="0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0" fontId="0" fillId="0" borderId="19" xfId="1" applyNumberFormat="1" applyFon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9" xfId="1" applyNumberFormat="1" applyFont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10" fontId="0" fillId="0" borderId="21" xfId="1" applyNumberFormat="1" applyFont="1" applyBorder="1" applyAlignment="1">
      <alignment horizontal="center"/>
    </xf>
    <xf numFmtId="0" fontId="0" fillId="10" borderId="10" xfId="0" applyFill="1" applyBorder="1" applyAlignment="1">
      <alignment horizontal="center"/>
    </xf>
    <xf numFmtId="10" fontId="0" fillId="0" borderId="0" xfId="1" applyNumberFormat="1" applyFont="1"/>
    <xf numFmtId="10" fontId="0" fillId="0" borderId="2" xfId="1" applyNumberFormat="1" applyFont="1" applyBorder="1" applyAlignment="1">
      <alignment horizontal="center"/>
    </xf>
    <xf numFmtId="10" fontId="0" fillId="0" borderId="18" xfId="1" applyNumberFormat="1" applyFont="1" applyBorder="1" applyAlignment="1">
      <alignment horizontal="center"/>
    </xf>
    <xf numFmtId="0" fontId="7" fillId="13" borderId="11" xfId="0" applyFont="1" applyFill="1" applyBorder="1" applyAlignment="1"/>
    <xf numFmtId="0" fontId="7" fillId="13" borderId="12" xfId="0" applyFont="1" applyFill="1" applyBorder="1" applyAlignment="1"/>
    <xf numFmtId="0" fontId="7" fillId="13" borderId="16" xfId="0" applyFont="1" applyFill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7" fontId="4" fillId="0" borderId="22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2" fontId="4" fillId="2" borderId="13" xfId="0" applyNumberFormat="1" applyFont="1" applyFill="1" applyBorder="1" applyAlignment="1">
      <alignment horizontal="center"/>
    </xf>
    <xf numFmtId="4" fontId="4" fillId="2" borderId="13" xfId="0" applyNumberFormat="1" applyFont="1" applyFill="1" applyBorder="1" applyAlignment="1">
      <alignment horizontal="center"/>
    </xf>
    <xf numFmtId="10" fontId="4" fillId="0" borderId="13" xfId="1" applyNumberFormat="1" applyFont="1" applyBorder="1" applyAlignment="1">
      <alignment horizontal="center"/>
    </xf>
    <xf numFmtId="17" fontId="4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4" fontId="4" fillId="2" borderId="17" xfId="0" applyNumberFormat="1" applyFont="1" applyFill="1" applyBorder="1" applyAlignment="1">
      <alignment horizontal="center"/>
    </xf>
    <xf numFmtId="10" fontId="4" fillId="0" borderId="17" xfId="1" applyNumberFormat="1" applyFont="1" applyBorder="1" applyAlignment="1">
      <alignment horizontal="center"/>
    </xf>
    <xf numFmtId="17" fontId="4" fillId="0" borderId="26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164" fontId="4" fillId="0" borderId="28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/>
    </xf>
    <xf numFmtId="2" fontId="4" fillId="2" borderId="28" xfId="0" applyNumberFormat="1" applyFont="1" applyFill="1" applyBorder="1" applyAlignment="1">
      <alignment horizontal="center"/>
    </xf>
    <xf numFmtId="4" fontId="4" fillId="2" borderId="28" xfId="0" applyNumberFormat="1" applyFont="1" applyFill="1" applyBorder="1" applyAlignment="1">
      <alignment horizontal="center"/>
    </xf>
    <xf numFmtId="10" fontId="4" fillId="0" borderId="28" xfId="1" applyNumberFormat="1" applyFont="1" applyBorder="1" applyAlignment="1">
      <alignment horizontal="center"/>
    </xf>
    <xf numFmtId="17" fontId="4" fillId="0" borderId="29" xfId="0" applyNumberFormat="1" applyFont="1" applyBorder="1" applyAlignment="1">
      <alignment horizontal="center" vertical="center"/>
    </xf>
    <xf numFmtId="0" fontId="4" fillId="8" borderId="30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17" fontId="4" fillId="0" borderId="31" xfId="0" applyNumberFormat="1" applyFont="1" applyBorder="1" applyAlignment="1">
      <alignment horizontal="center" vertical="center"/>
    </xf>
    <xf numFmtId="0" fontId="4" fillId="15" borderId="15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10" fontId="4" fillId="15" borderId="17" xfId="1" applyNumberFormat="1" applyFont="1" applyFill="1" applyBorder="1" applyAlignment="1">
      <alignment horizontal="center"/>
    </xf>
    <xf numFmtId="10" fontId="4" fillId="15" borderId="28" xfId="1" applyNumberFormat="1" applyFont="1" applyFill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15" borderId="14" xfId="0" applyFont="1" applyFill="1" applyBorder="1" applyAlignment="1">
      <alignment horizontal="center"/>
    </xf>
    <xf numFmtId="10" fontId="4" fillId="15" borderId="13" xfId="1" applyNumberFormat="1" applyFont="1" applyFill="1" applyBorder="1" applyAlignment="1">
      <alignment horizontal="center"/>
    </xf>
    <xf numFmtId="0" fontId="4" fillId="0" borderId="32" xfId="0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2" fontId="4" fillId="2" borderId="32" xfId="0" applyNumberFormat="1" applyFont="1" applyFill="1" applyBorder="1" applyAlignment="1">
      <alignment horizontal="center"/>
    </xf>
    <xf numFmtId="10" fontId="4" fillId="15" borderId="32" xfId="1" applyNumberFormat="1" applyFont="1" applyFill="1" applyBorder="1" applyAlignment="1">
      <alignment horizontal="center"/>
    </xf>
    <xf numFmtId="0" fontId="4" fillId="15" borderId="17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1" fillId="11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17" fontId="12" fillId="9" borderId="14" xfId="0" applyNumberFormat="1" applyFont="1" applyFill="1" applyBorder="1" applyAlignment="1">
      <alignment horizontal="center"/>
    </xf>
    <xf numFmtId="10" fontId="12" fillId="2" borderId="13" xfId="1" applyNumberFormat="1" applyFont="1" applyFill="1" applyBorder="1" applyAlignment="1">
      <alignment horizontal="center"/>
    </xf>
    <xf numFmtId="10" fontId="12" fillId="9" borderId="13" xfId="1" applyNumberFormat="1" applyFont="1" applyFill="1" applyBorder="1" applyAlignment="1">
      <alignment horizontal="center"/>
    </xf>
    <xf numFmtId="17" fontId="12" fillId="9" borderId="15" xfId="0" applyNumberFormat="1" applyFont="1" applyFill="1" applyBorder="1" applyAlignment="1">
      <alignment horizontal="center"/>
    </xf>
    <xf numFmtId="10" fontId="12" fillId="2" borderId="17" xfId="1" applyNumberFormat="1" applyFont="1" applyFill="1" applyBorder="1" applyAlignment="1">
      <alignment horizontal="center"/>
    </xf>
    <xf numFmtId="10" fontId="12" fillId="9" borderId="17" xfId="1" applyNumberFormat="1" applyFont="1" applyFill="1" applyBorder="1" applyAlignment="1">
      <alignment horizontal="center"/>
    </xf>
    <xf numFmtId="17" fontId="12" fillId="9" borderId="33" xfId="0" applyNumberFormat="1" applyFont="1" applyFill="1" applyBorder="1" applyAlignment="1">
      <alignment horizontal="center"/>
    </xf>
    <xf numFmtId="10" fontId="12" fillId="2" borderId="34" xfId="1" applyNumberFormat="1" applyFont="1" applyFill="1" applyBorder="1" applyAlignment="1">
      <alignment horizontal="center"/>
    </xf>
    <xf numFmtId="10" fontId="12" fillId="9" borderId="34" xfId="1" applyNumberFormat="1" applyFont="1" applyFill="1" applyBorder="1" applyAlignment="1">
      <alignment horizontal="center"/>
    </xf>
    <xf numFmtId="0" fontId="0" fillId="0" borderId="18" xfId="0" applyBorder="1"/>
    <xf numFmtId="0" fontId="13" fillId="0" borderId="14" xfId="0" applyFont="1" applyBorder="1"/>
    <xf numFmtId="10" fontId="9" fillId="2" borderId="13" xfId="1" applyNumberFormat="1" applyFont="1" applyFill="1" applyBorder="1" applyAlignment="1">
      <alignment horizontal="center"/>
    </xf>
    <xf numFmtId="10" fontId="9" fillId="0" borderId="13" xfId="1" applyNumberFormat="1" applyFont="1" applyBorder="1" applyAlignment="1">
      <alignment horizontal="center"/>
    </xf>
    <xf numFmtId="0" fontId="13" fillId="0" borderId="15" xfId="0" applyFont="1" applyBorder="1"/>
    <xf numFmtId="10" fontId="9" fillId="2" borderId="17" xfId="1" applyNumberFormat="1" applyFont="1" applyFill="1" applyBorder="1" applyAlignment="1">
      <alignment horizontal="center"/>
    </xf>
    <xf numFmtId="10" fontId="9" fillId="0" borderId="17" xfId="1" applyNumberFormat="1" applyFont="1" applyBorder="1" applyAlignment="1">
      <alignment horizontal="center"/>
    </xf>
    <xf numFmtId="2" fontId="9" fillId="2" borderId="17" xfId="1" applyNumberFormat="1" applyFont="1" applyFill="1" applyBorder="1" applyAlignment="1">
      <alignment horizontal="center"/>
    </xf>
    <xf numFmtId="2" fontId="9" fillId="0" borderId="17" xfId="1" applyNumberFormat="1" applyFont="1" applyBorder="1" applyAlignment="1">
      <alignment horizontal="center"/>
    </xf>
    <xf numFmtId="0" fontId="0" fillId="0" borderId="0" xfId="0" applyBorder="1"/>
    <xf numFmtId="0" fontId="14" fillId="0" borderId="13" xfId="0" applyFont="1" applyFill="1" applyBorder="1"/>
    <xf numFmtId="0" fontId="0" fillId="0" borderId="13" xfId="0" applyBorder="1"/>
    <xf numFmtId="2" fontId="0" fillId="0" borderId="0" xfId="1" applyNumberFormat="1" applyFont="1"/>
    <xf numFmtId="0" fontId="0" fillId="0" borderId="14" xfId="0" applyBorder="1"/>
    <xf numFmtId="0" fontId="2" fillId="2" borderId="0" xfId="0" applyFont="1" applyFill="1"/>
    <xf numFmtId="10" fontId="2" fillId="2" borderId="0" xfId="1" applyNumberFormat="1" applyFont="1" applyFill="1"/>
    <xf numFmtId="0" fontId="0" fillId="2" borderId="0" xfId="0" applyFill="1"/>
    <xf numFmtId="2" fontId="2" fillId="2" borderId="0" xfId="1" applyNumberFormat="1" applyFont="1" applyFill="1"/>
    <xf numFmtId="0" fontId="4" fillId="15" borderId="13" xfId="0" applyFont="1" applyFill="1" applyBorder="1" applyAlignment="1">
      <alignment horizontal="center"/>
    </xf>
    <xf numFmtId="0" fontId="4" fillId="15" borderId="35" xfId="0" applyFont="1" applyFill="1" applyBorder="1" applyAlignment="1">
      <alignment horizontal="center"/>
    </xf>
    <xf numFmtId="0" fontId="4" fillId="15" borderId="28" xfId="0" applyFont="1" applyFill="1" applyBorder="1" applyAlignment="1">
      <alignment horizontal="center"/>
    </xf>
    <xf numFmtId="0" fontId="4" fillId="15" borderId="36" xfId="0" applyFont="1" applyFill="1" applyBorder="1" applyAlignment="1">
      <alignment horizontal="center"/>
    </xf>
    <xf numFmtId="0" fontId="4" fillId="15" borderId="3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0" fontId="16" fillId="0" borderId="0" xfId="1" applyNumberFormat="1" applyFont="1" applyAlignment="1">
      <alignment horizontal="center"/>
    </xf>
    <xf numFmtId="10" fontId="0" fillId="0" borderId="37" xfId="1" applyNumberFormat="1" applyFont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14" borderId="39" xfId="0" applyFont="1" applyFill="1" applyBorder="1" applyAlignment="1">
      <alignment horizontal="center"/>
    </xf>
    <xf numFmtId="0" fontId="4" fillId="4" borderId="17" xfId="2" applyFont="1" applyFill="1" applyBorder="1" applyAlignment="1">
      <alignment horizontal="center"/>
    </xf>
    <xf numFmtId="0" fontId="4" fillId="5" borderId="17" xfId="2" applyFont="1" applyFill="1" applyBorder="1" applyAlignment="1">
      <alignment horizontal="center"/>
    </xf>
    <xf numFmtId="0" fontId="4" fillId="6" borderId="17" xfId="2" applyFont="1" applyFill="1" applyBorder="1" applyAlignment="1">
      <alignment horizontal="center"/>
    </xf>
    <xf numFmtId="0" fontId="4" fillId="7" borderId="17" xfId="2" applyFont="1" applyFill="1" applyBorder="1" applyAlignment="1">
      <alignment horizontal="center"/>
    </xf>
    <xf numFmtId="0" fontId="4" fillId="8" borderId="15" xfId="2" applyFont="1" applyFill="1" applyBorder="1" applyAlignment="1">
      <alignment horizontal="center"/>
    </xf>
    <xf numFmtId="0" fontId="4" fillId="4" borderId="13" xfId="2" applyFont="1" applyFill="1" applyBorder="1" applyAlignment="1">
      <alignment horizontal="center"/>
    </xf>
    <xf numFmtId="0" fontId="4" fillId="5" borderId="13" xfId="2" applyFont="1" applyFill="1" applyBorder="1" applyAlignment="1">
      <alignment horizontal="center"/>
    </xf>
    <xf numFmtId="0" fontId="4" fillId="6" borderId="13" xfId="2" applyFont="1" applyFill="1" applyBorder="1" applyAlignment="1">
      <alignment horizontal="center"/>
    </xf>
    <xf numFmtId="0" fontId="4" fillId="7" borderId="13" xfId="2" applyFont="1" applyFill="1" applyBorder="1" applyAlignment="1">
      <alignment horizontal="center"/>
    </xf>
    <xf numFmtId="0" fontId="4" fillId="8" borderId="14" xfId="2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14" borderId="41" xfId="0" applyFont="1" applyFill="1" applyBorder="1" applyAlignment="1">
      <alignment horizontal="center"/>
    </xf>
    <xf numFmtId="0" fontId="7" fillId="12" borderId="10" xfId="0" applyFont="1" applyFill="1" applyBorder="1" applyAlignment="1"/>
    <xf numFmtId="0" fontId="7" fillId="12" borderId="17" xfId="0" applyFont="1" applyFill="1" applyBorder="1" applyAlignment="1"/>
    <xf numFmtId="0" fontId="7" fillId="12" borderId="15" xfId="0" applyFont="1" applyFill="1" applyBorder="1" applyAlignment="1"/>
    <xf numFmtId="0" fontId="4" fillId="2" borderId="0" xfId="0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10" fontId="4" fillId="9" borderId="0" xfId="1" applyNumberFormat="1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2" fillId="16" borderId="42" xfId="0" applyFont="1" applyFill="1" applyBorder="1" applyAlignment="1">
      <alignment horizontal="centerContinuous"/>
    </xf>
    <xf numFmtId="1" fontId="4" fillId="9" borderId="0" xfId="0" applyNumberFormat="1" applyFont="1" applyFill="1" applyBorder="1" applyAlignment="1">
      <alignment horizontal="center"/>
    </xf>
    <xf numFmtId="0" fontId="17" fillId="15" borderId="18" xfId="0" applyFont="1" applyFill="1" applyBorder="1" applyAlignment="1">
      <alignment horizontal="left"/>
    </xf>
    <xf numFmtId="10" fontId="0" fillId="0" borderId="0" xfId="1" applyNumberFormat="1" applyFont="1" applyBorder="1"/>
    <xf numFmtId="10" fontId="0" fillId="0" borderId="13" xfId="1" applyNumberFormat="1" applyFont="1" applyBorder="1"/>
    <xf numFmtId="10" fontId="0" fillId="0" borderId="0" xfId="0" applyNumberFormat="1"/>
    <xf numFmtId="0" fontId="1" fillId="0" borderId="0" xfId="3"/>
    <xf numFmtId="0" fontId="1" fillId="0" borderId="0" xfId="3" applyBorder="1"/>
    <xf numFmtId="0" fontId="5" fillId="0" borderId="4" xfId="0" applyFont="1" applyBorder="1" applyAlignment="1">
      <alignment horizontal="center"/>
    </xf>
    <xf numFmtId="0" fontId="37" fillId="40" borderId="0" xfId="3" applyFont="1" applyFill="1" applyBorder="1" applyAlignment="1">
      <alignment horizontal="left" vertical="center" wrapText="1"/>
    </xf>
    <xf numFmtId="0" fontId="37" fillId="40" borderId="0" xfId="3" applyFont="1" applyFill="1" applyAlignment="1">
      <alignment horizontal="left" vertical="center" wrapText="1"/>
    </xf>
    <xf numFmtId="0" fontId="1" fillId="0" borderId="52" xfId="3" applyBorder="1"/>
    <xf numFmtId="0" fontId="1" fillId="0" borderId="53" xfId="3" applyBorder="1"/>
    <xf numFmtId="0" fontId="40" fillId="0" borderId="0" xfId="3" applyFont="1" applyBorder="1"/>
    <xf numFmtId="0" fontId="41" fillId="0" borderId="0" xfId="3" applyFont="1"/>
    <xf numFmtId="0" fontId="42" fillId="0" borderId="0" xfId="3" applyFont="1"/>
  </cellXfs>
  <cellStyles count="53">
    <cellStyle name="20% - Ênfase1" xfId="4"/>
    <cellStyle name="20% - Ênfase2" xfId="5"/>
    <cellStyle name="20% - Ênfase3" xfId="6"/>
    <cellStyle name="20% - Ênfase4" xfId="7"/>
    <cellStyle name="20% - Ênfase5" xfId="8"/>
    <cellStyle name="20% - Ênfase6" xfId="9"/>
    <cellStyle name="40% - Ênfase1" xfId="10"/>
    <cellStyle name="40% - Ênfase2" xfId="11"/>
    <cellStyle name="40% - Ênfase3" xfId="12"/>
    <cellStyle name="40% - Ênfase4" xfId="13"/>
    <cellStyle name="40% - Ênfase5" xfId="14"/>
    <cellStyle name="40% - Ênfase6" xfId="15"/>
    <cellStyle name="60% - Ênfase1" xfId="16"/>
    <cellStyle name="60% - Ênfase2" xfId="17"/>
    <cellStyle name="60% - Ênfase3" xfId="18"/>
    <cellStyle name="60% - Ênfase4" xfId="19"/>
    <cellStyle name="60% - Ênfase5" xfId="20"/>
    <cellStyle name="60% - Ênfase6" xfId="21"/>
    <cellStyle name="Bom" xfId="22"/>
    <cellStyle name="Cálculo" xfId="23"/>
    <cellStyle name="Célula de Verificação" xfId="24"/>
    <cellStyle name="Célula Vinculada" xfId="25"/>
    <cellStyle name="Comma 2" xfId="26"/>
    <cellStyle name="Ênfase1" xfId="27"/>
    <cellStyle name="Ênfase2" xfId="28"/>
    <cellStyle name="Ênfase3" xfId="29"/>
    <cellStyle name="Ênfase4" xfId="30"/>
    <cellStyle name="Ênfase5" xfId="31"/>
    <cellStyle name="Ênfase6" xfId="32"/>
    <cellStyle name="Entrada" xfId="33"/>
    <cellStyle name="Euro" xfId="34"/>
    <cellStyle name="Hyperlink 2" xfId="35"/>
    <cellStyle name="Incorreto" xfId="36"/>
    <cellStyle name="Moeda_Teste" xfId="37"/>
    <cellStyle name="Neutra" xfId="38"/>
    <cellStyle name="Normal" xfId="0" builtinId="0"/>
    <cellStyle name="Normal 2" xfId="2"/>
    <cellStyle name="Normal 2 2" xfId="3"/>
    <cellStyle name="Normal 3" xfId="39"/>
    <cellStyle name="Nota" xfId="40"/>
    <cellStyle name="Nota 2" xfId="41"/>
    <cellStyle name="Percent" xfId="1" builtinId="5"/>
    <cellStyle name="Percent 2" xfId="42"/>
    <cellStyle name="Saída" xfId="43"/>
    <cellStyle name="Separador de milhares_Simulador de Patrimonio" xfId="44"/>
    <cellStyle name="Texto de Aviso" xfId="45"/>
    <cellStyle name="Texto Explicativo" xfId="46"/>
    <cellStyle name="Título" xfId="47"/>
    <cellStyle name="Título 1" xfId="48"/>
    <cellStyle name="Título 2" xfId="49"/>
    <cellStyle name="Título 3" xfId="50"/>
    <cellStyle name="Título 4" xfId="51"/>
    <cellStyle name="Título_Simulador de Patrimonio" xfId="52"/>
  </cellStyles>
  <dxfs count="30"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color theme="1" tint="0.499984740745262"/>
      </font>
    </dxf>
    <dxf>
      <font>
        <color theme="4"/>
      </font>
    </dxf>
    <dxf>
      <font>
        <color theme="5"/>
      </font>
    </dxf>
    <dxf>
      <font>
        <b/>
        <i val="0"/>
        <condense val="0"/>
        <extend val="0"/>
        <color indexed="61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61"/>
      </font>
    </dxf>
    <dxf>
      <font>
        <b/>
        <i val="0"/>
        <condense val="0"/>
        <extend val="0"/>
        <color indexed="48"/>
      </font>
    </dxf>
    <dxf>
      <font>
        <color rgb="FF0070C0"/>
      </font>
    </dxf>
    <dxf>
      <font>
        <color rgb="FFC00000"/>
      </font>
    </dxf>
  </dxfs>
  <tableStyles count="0" defaultTableStyle="TableStyleMedium9" defaultPivotStyle="PivotStyleLight16"/>
  <colors>
    <mruColors>
      <color rgb="FF69D8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3613921660466589"/>
          <c:y val="8.6420864058659411E-2"/>
          <c:w val="0.48272452175021907"/>
          <c:h val="0.874778430473969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</c:spPr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</c:dPt>
          <c:dLbls>
            <c:numFmt formatCode="0.00%" sourceLinked="0"/>
            <c:txPr>
              <a:bodyPr/>
              <a:lstStyle/>
              <a:p>
                <a:pPr>
                  <a:defRPr sz="14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'Alocação e Rentabilidade'!$C$5:$G$5</c:f>
              <c:strCache>
                <c:ptCount val="5"/>
                <c:pt idx="0">
                  <c:v>CASH</c:v>
                </c:pt>
                <c:pt idx="1">
                  <c:v>RF</c:v>
                </c:pt>
                <c:pt idx="2">
                  <c:v>FII</c:v>
                </c:pt>
                <c:pt idx="3">
                  <c:v>CÂMBIO</c:v>
                </c:pt>
                <c:pt idx="4">
                  <c:v>AÇÕES</c:v>
                </c:pt>
              </c:strCache>
            </c:strRef>
          </c:cat>
          <c:val>
            <c:numRef>
              <c:f>'Alocação e Rentabilidade'!$C$6:$G$6</c:f>
              <c:numCache>
                <c:formatCode>0.00%</c:formatCode>
                <c:ptCount val="5"/>
                <c:pt idx="0">
                  <c:v>3.7970369722627132E-3</c:v>
                </c:pt>
                <c:pt idx="1">
                  <c:v>0.50105258434906974</c:v>
                </c:pt>
                <c:pt idx="2">
                  <c:v>0.11293435553976866</c:v>
                </c:pt>
                <c:pt idx="3">
                  <c:v>0.17026527006381131</c:v>
                </c:pt>
                <c:pt idx="4">
                  <c:v>0.21195075307508759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7396098227269504E-2"/>
          <c:y val="9.9763640656029204E-2"/>
          <c:w val="0.28626829683978738"/>
          <c:h val="0.78667833187518277"/>
        </c:manualLayout>
      </c:layout>
      <c:overlay val="1"/>
      <c:txPr>
        <a:bodyPr/>
        <a:lstStyle/>
        <a:p>
          <a:pPr>
            <a:defRPr sz="1200" b="1"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pt-BR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'Alocação e Rentabilidade'!$B$4</c:f>
          <c:strCache>
            <c:ptCount val="1"/>
            <c:pt idx="0">
              <c:v>Alocação Mensal da Carteira HC Investimentos - Final janeiro/2010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70C0"/>
              </a:solidFill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273809523809524E-2"/>
          <c:y val="0.66449219587121566"/>
          <c:w val="0.93452380952380965"/>
          <c:h val="0.19863087196021187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'Alocação e Rentabilidade'!$C$12</c:f>
              <c:strCache>
                <c:ptCount val="1"/>
                <c:pt idx="0">
                  <c:v>Rent (%)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</c:dPt>
          <c:cat>
            <c:strRef>
              <c:f>'Alocação e Rentabilidade'!$C$8:$H$8</c:f>
              <c:strCache>
                <c:ptCount val="6"/>
                <c:pt idx="0">
                  <c:v>CASH</c:v>
                </c:pt>
                <c:pt idx="1">
                  <c:v>RF</c:v>
                </c:pt>
                <c:pt idx="2">
                  <c:v>FII</c:v>
                </c:pt>
                <c:pt idx="3">
                  <c:v>CÂMBIO</c:v>
                </c:pt>
                <c:pt idx="4">
                  <c:v>AÇÕES</c:v>
                </c:pt>
                <c:pt idx="5">
                  <c:v>HC</c:v>
                </c:pt>
              </c:strCache>
            </c:strRef>
          </c:cat>
          <c:val>
            <c:numRef>
              <c:f>'Alocação e Rentabilidade'!$C$9:$G$9</c:f>
              <c:numCache>
                <c:formatCode>0.00%</c:formatCode>
                <c:ptCount val="5"/>
                <c:pt idx="0">
                  <c:v>5.0000000000000001E-3</c:v>
                </c:pt>
                <c:pt idx="1">
                  <c:v>9.724812371006402E-3</c:v>
                </c:pt>
                <c:pt idx="2">
                  <c:v>5.2611463334389104E-2</c:v>
                </c:pt>
                <c:pt idx="3">
                  <c:v>7.2773888182950747E-2</c:v>
                </c:pt>
                <c:pt idx="4">
                  <c:v>-3.9563862928348903E-2</c:v>
                </c:pt>
              </c:numCache>
            </c:numRef>
          </c:val>
        </c:ser>
        <c:ser>
          <c:idx val="3"/>
          <c:order val="3"/>
          <c:tx>
            <c:strRef>
              <c:f>'Alocação e Rentabilidade'!$C$12</c:f>
              <c:strCache>
                <c:ptCount val="1"/>
                <c:pt idx="0">
                  <c:v>Rent (%)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</c:dPt>
          <c:cat>
            <c:strRef>
              <c:f>'Alocação e Rentabilidade'!$C$8:$H$8</c:f>
              <c:strCache>
                <c:ptCount val="6"/>
                <c:pt idx="0">
                  <c:v>CASH</c:v>
                </c:pt>
                <c:pt idx="1">
                  <c:v>RF</c:v>
                </c:pt>
                <c:pt idx="2">
                  <c:v>FII</c:v>
                </c:pt>
                <c:pt idx="3">
                  <c:v>CÂMBIO</c:v>
                </c:pt>
                <c:pt idx="4">
                  <c:v>AÇÕES</c:v>
                </c:pt>
                <c:pt idx="5">
                  <c:v>HC</c:v>
                </c:pt>
              </c:strCache>
            </c:strRef>
          </c:cat>
          <c:val>
            <c:numRef>
              <c:f>'Alocação e Rentabilidade'!$C$9:$G$9</c:f>
              <c:numCache>
                <c:formatCode>0.00%</c:formatCode>
                <c:ptCount val="5"/>
                <c:pt idx="0">
                  <c:v>5.0000000000000001E-3</c:v>
                </c:pt>
                <c:pt idx="1">
                  <c:v>9.724812371006402E-3</c:v>
                </c:pt>
                <c:pt idx="2">
                  <c:v>5.2611463334389104E-2</c:v>
                </c:pt>
                <c:pt idx="3">
                  <c:v>7.2773888182950747E-2</c:v>
                </c:pt>
                <c:pt idx="4">
                  <c:v>-3.9563862928348903E-2</c:v>
                </c:pt>
              </c:numCache>
            </c:numRef>
          </c:val>
        </c:ser>
        <c:ser>
          <c:idx val="0"/>
          <c:order val="1"/>
          <c:tx>
            <c:strRef>
              <c:f>'Alocação e Rentabilidade'!$C$12</c:f>
              <c:strCache>
                <c:ptCount val="1"/>
                <c:pt idx="0">
                  <c:v>Rent (%)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</c:dPt>
          <c:cat>
            <c:strRef>
              <c:f>'Alocação e Rentabilidade'!$C$8:$H$8</c:f>
              <c:strCache>
                <c:ptCount val="6"/>
                <c:pt idx="0">
                  <c:v>CASH</c:v>
                </c:pt>
                <c:pt idx="1">
                  <c:v>RF</c:v>
                </c:pt>
                <c:pt idx="2">
                  <c:v>FII</c:v>
                </c:pt>
                <c:pt idx="3">
                  <c:v>CÂMBIO</c:v>
                </c:pt>
                <c:pt idx="4">
                  <c:v>AÇÕES</c:v>
                </c:pt>
                <c:pt idx="5">
                  <c:v>HC</c:v>
                </c:pt>
              </c:strCache>
            </c:strRef>
          </c:cat>
          <c:val>
            <c:numRef>
              <c:f>'Alocação e Rentabilidade'!$C$9:$G$9</c:f>
              <c:numCache>
                <c:formatCode>0.00%</c:formatCode>
                <c:ptCount val="5"/>
                <c:pt idx="0">
                  <c:v>5.0000000000000001E-3</c:v>
                </c:pt>
                <c:pt idx="1">
                  <c:v>9.724812371006402E-3</c:v>
                </c:pt>
                <c:pt idx="2">
                  <c:v>5.2611463334389104E-2</c:v>
                </c:pt>
                <c:pt idx="3">
                  <c:v>7.2773888182950747E-2</c:v>
                </c:pt>
                <c:pt idx="4">
                  <c:v>-3.9563862928348903E-2</c:v>
                </c:pt>
              </c:numCache>
            </c:numRef>
          </c:val>
        </c:ser>
        <c:ser>
          <c:idx val="1"/>
          <c:order val="0"/>
          <c:tx>
            <c:strRef>
              <c:f>'Alocação e Rentabilidade'!$C$12</c:f>
              <c:strCache>
                <c:ptCount val="1"/>
                <c:pt idx="0">
                  <c:v>Rent (%)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Lbls>
            <c:dLbl>
              <c:idx val="5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>
                    <a:solidFill>
                      <a:schemeClr val="tx1">
                        <a:lumMod val="50000"/>
                        <a:lumOff val="50000"/>
                      </a:schemeClr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'Alocação e Rentabilidade'!$C$8:$H$8</c:f>
              <c:strCache>
                <c:ptCount val="6"/>
                <c:pt idx="0">
                  <c:v>CASH</c:v>
                </c:pt>
                <c:pt idx="1">
                  <c:v>RF</c:v>
                </c:pt>
                <c:pt idx="2">
                  <c:v>FII</c:v>
                </c:pt>
                <c:pt idx="3">
                  <c:v>CÂMBIO</c:v>
                </c:pt>
                <c:pt idx="4">
                  <c:v>AÇÕES</c:v>
                </c:pt>
                <c:pt idx="5">
                  <c:v>HC</c:v>
                </c:pt>
              </c:strCache>
            </c:strRef>
          </c:cat>
          <c:val>
            <c:numRef>
              <c:f>'Alocação e Rentabilidade'!$C$9:$H$9</c:f>
              <c:numCache>
                <c:formatCode>0.00%</c:formatCode>
                <c:ptCount val="6"/>
                <c:pt idx="0">
                  <c:v>5.0000000000000001E-3</c:v>
                </c:pt>
                <c:pt idx="1">
                  <c:v>9.724812371006402E-3</c:v>
                </c:pt>
                <c:pt idx="2">
                  <c:v>5.2611463334389104E-2</c:v>
                </c:pt>
                <c:pt idx="3">
                  <c:v>7.2773888182950747E-2</c:v>
                </c:pt>
                <c:pt idx="4">
                  <c:v>-3.9563862928348903E-2</c:v>
                </c:pt>
                <c:pt idx="5">
                  <c:v>1.78E-2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6017024"/>
        <c:axId val="156018560"/>
      </c:barChart>
      <c:catAx>
        <c:axId val="156017024"/>
        <c:scaling>
          <c:orientation val="minMax"/>
        </c:scaling>
        <c:delete val="0"/>
        <c:axPos val="b"/>
        <c:numFmt formatCode="mmm/yy" sourceLinked="1"/>
        <c:majorTickMark val="none"/>
        <c:minorTickMark val="none"/>
        <c:tickLblPos val="low"/>
        <c:spPr>
          <a:ln>
            <a:solidFill>
              <a:schemeClr val="accent2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1100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56018560"/>
        <c:crosses val="autoZero"/>
        <c:auto val="1"/>
        <c:lblAlgn val="ctr"/>
        <c:lblOffset val="100"/>
        <c:noMultiLvlLbl val="0"/>
      </c:catAx>
      <c:valAx>
        <c:axId val="1560185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56017024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>
          <a:lumMod val="85000"/>
        </a:schemeClr>
      </a:solidFill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0070C0"/>
                </a:solidFill>
              </a:defRPr>
            </a:pPr>
            <a:r>
              <a:rPr lang="en-US">
                <a:solidFill>
                  <a:srgbClr val="0070C0"/>
                </a:solidFill>
              </a:rPr>
              <a:t>Evolução da Alocação da Carteira HC Investimentos</a:t>
            </a:r>
          </a:p>
        </c:rich>
      </c:tx>
      <c:layout>
        <c:manualLayout>
          <c:xMode val="edge"/>
          <c:yMode val="edge"/>
          <c:x val="0.30241032370953647"/>
          <c:y val="2.777777777777781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'Alocação e Rentabilidade'!$D$12</c:f>
              <c:strCache>
                <c:ptCount val="1"/>
                <c:pt idx="0">
                  <c:v>CASH</c:v>
                </c:pt>
              </c:strCache>
            </c:strRef>
          </c:tx>
          <c:spPr>
            <a:ln w="38100">
              <a:solidFill>
                <a:schemeClr val="accent4"/>
              </a:solidFill>
            </a:ln>
          </c:spPr>
          <c:marker>
            <c:symbol val="none"/>
          </c:marker>
          <c:dLbls>
            <c:dLbl>
              <c:idx val="0"/>
              <c:dLblPos val="l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 algn="ctr">
                  <a:defRPr lang="pt-BR" sz="12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'Alocação e Rentabilidade'!$B$13:$B$24</c:f>
              <c:numCache>
                <c:formatCode>mmm\-yy</c:formatCode>
                <c:ptCount val="1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</c:numCache>
            </c:numRef>
          </c:cat>
          <c:val>
            <c:numRef>
              <c:f>'Alocação e Rentabilidade'!$D$13:$D$24</c:f>
              <c:numCache>
                <c:formatCode>0.00%</c:formatCode>
                <c:ptCount val="12"/>
                <c:pt idx="0">
                  <c:v>3.7970369722627132E-3</c:v>
                </c:pt>
                <c:pt idx="1">
                  <c:v>4.6606940896878925E-3</c:v>
                </c:pt>
                <c:pt idx="2">
                  <c:v>3.6151573790053855E-2</c:v>
                </c:pt>
                <c:pt idx="3">
                  <c:v>1.7860656019304581E-2</c:v>
                </c:pt>
                <c:pt idx="4">
                  <c:v>3.8591539970615291E-2</c:v>
                </c:pt>
                <c:pt idx="5">
                  <c:v>3.47739279574551E-3</c:v>
                </c:pt>
                <c:pt idx="6">
                  <c:v>4.4265833778122585E-3</c:v>
                </c:pt>
                <c:pt idx="7">
                  <c:v>5.8727317184890425E-3</c:v>
                </c:pt>
                <c:pt idx="8">
                  <c:v>8.3960490326688911E-3</c:v>
                </c:pt>
                <c:pt idx="9">
                  <c:v>1.5549781740682651E-2</c:v>
                </c:pt>
                <c:pt idx="10">
                  <c:v>3.3493456601335486E-2</c:v>
                </c:pt>
                <c:pt idx="11">
                  <c:v>8.2253505652231065E-2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'Alocação e Rentabilidade'!$E$12</c:f>
              <c:strCache>
                <c:ptCount val="1"/>
                <c:pt idx="0">
                  <c:v>RF</c:v>
                </c:pt>
              </c:strCache>
            </c:strRef>
          </c:tx>
          <c:spPr>
            <a:ln w="38100">
              <a:solidFill>
                <a:schemeClr val="accent2"/>
              </a:solidFill>
            </a:ln>
          </c:spPr>
          <c:marker>
            <c:symbol val="none"/>
          </c:marker>
          <c:dLbls>
            <c:dLbl>
              <c:idx val="0"/>
              <c:dLblPos val="l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 algn="ctr">
                  <a:defRPr lang="pt-BR" sz="12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'Alocação e Rentabilidade'!$B$13:$B$24</c:f>
              <c:numCache>
                <c:formatCode>mmm\-yy</c:formatCode>
                <c:ptCount val="1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</c:numCache>
            </c:numRef>
          </c:cat>
          <c:val>
            <c:numRef>
              <c:f>'Alocação e Rentabilidade'!$E$13:$E$24</c:f>
              <c:numCache>
                <c:formatCode>0.00%</c:formatCode>
                <c:ptCount val="12"/>
                <c:pt idx="0">
                  <c:v>0.50105258434906974</c:v>
                </c:pt>
                <c:pt idx="1">
                  <c:v>0.50598029462631133</c:v>
                </c:pt>
                <c:pt idx="2">
                  <c:v>0.48448402224547044</c:v>
                </c:pt>
                <c:pt idx="3">
                  <c:v>0.51908404562111132</c:v>
                </c:pt>
                <c:pt idx="4">
                  <c:v>0.43237442191705966</c:v>
                </c:pt>
                <c:pt idx="5">
                  <c:v>0.41802925536352131</c:v>
                </c:pt>
                <c:pt idx="6">
                  <c:v>0.4111647994678822</c:v>
                </c:pt>
                <c:pt idx="7">
                  <c:v>0.40620179161806313</c:v>
                </c:pt>
                <c:pt idx="8">
                  <c:v>0.39648618025083082</c:v>
                </c:pt>
                <c:pt idx="9">
                  <c:v>0.39502328919164131</c:v>
                </c:pt>
                <c:pt idx="10">
                  <c:v>0.3931261154154293</c:v>
                </c:pt>
                <c:pt idx="11">
                  <c:v>0.38428577490929383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'Alocação e Rentabilidade'!$F$12</c:f>
              <c:strCache>
                <c:ptCount val="1"/>
                <c:pt idx="0">
                  <c:v>FII</c:v>
                </c:pt>
              </c:strCache>
            </c:strRef>
          </c:tx>
          <c:spPr>
            <a:ln w="38100">
              <a:solidFill>
                <a:schemeClr val="accent3"/>
              </a:solidFill>
            </a:ln>
          </c:spPr>
          <c:marker>
            <c:symbol val="none"/>
          </c:marker>
          <c:dLbls>
            <c:dLbl>
              <c:idx val="0"/>
              <c:dLblPos val="l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 algn="ctr">
                  <a:defRPr lang="pt-BR" sz="12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'Alocação e Rentabilidade'!$B$13:$B$24</c:f>
              <c:numCache>
                <c:formatCode>mmm\-yy</c:formatCode>
                <c:ptCount val="1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</c:numCache>
            </c:numRef>
          </c:cat>
          <c:val>
            <c:numRef>
              <c:f>'Alocação e Rentabilidade'!$F$13:$F$24</c:f>
              <c:numCache>
                <c:formatCode>0.00%</c:formatCode>
                <c:ptCount val="12"/>
                <c:pt idx="0">
                  <c:v>0.11293435553976866</c:v>
                </c:pt>
                <c:pt idx="1">
                  <c:v>0.11145271029670475</c:v>
                </c:pt>
                <c:pt idx="2">
                  <c:v>0.13763908118148244</c:v>
                </c:pt>
                <c:pt idx="3">
                  <c:v>0.1355069392451736</c:v>
                </c:pt>
                <c:pt idx="4">
                  <c:v>0.11801015946073708</c:v>
                </c:pt>
                <c:pt idx="5">
                  <c:v>0.18825628871680011</c:v>
                </c:pt>
                <c:pt idx="6">
                  <c:v>0.18687791917957364</c:v>
                </c:pt>
                <c:pt idx="7">
                  <c:v>0.18227304552807558</c:v>
                </c:pt>
                <c:pt idx="8">
                  <c:v>0.17709116698978872</c:v>
                </c:pt>
                <c:pt idx="9">
                  <c:v>0.17528956630830264</c:v>
                </c:pt>
                <c:pt idx="10">
                  <c:v>0.16419296754643639</c:v>
                </c:pt>
                <c:pt idx="11">
                  <c:v>0.16842119333010944</c:v>
                </c:pt>
              </c:numCache>
            </c:numRef>
          </c:val>
          <c:smooth val="0"/>
        </c:ser>
        <c:ser>
          <c:idx val="5"/>
          <c:order val="3"/>
          <c:tx>
            <c:strRef>
              <c:f>'Alocação e Rentabilidade'!$G$12</c:f>
              <c:strCache>
                <c:ptCount val="1"/>
                <c:pt idx="0">
                  <c:v>CÂMBIO</c:v>
                </c:pt>
              </c:strCache>
            </c:strRef>
          </c:tx>
          <c:spPr>
            <a:ln w="38100">
              <a:solidFill>
                <a:schemeClr val="accent6"/>
              </a:solidFill>
            </a:ln>
          </c:spPr>
          <c:marker>
            <c:symbol val="none"/>
          </c:marker>
          <c:dLbls>
            <c:dLbl>
              <c:idx val="0"/>
              <c:dLblPos val="l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 algn="ctr">
                  <a:defRPr lang="pt-BR" sz="12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'Alocação e Rentabilidade'!$B$13:$B$24</c:f>
              <c:numCache>
                <c:formatCode>mmm\-yy</c:formatCode>
                <c:ptCount val="1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</c:numCache>
            </c:numRef>
          </c:cat>
          <c:val>
            <c:numRef>
              <c:f>'Alocação e Rentabilidade'!$G$13:$G$24</c:f>
              <c:numCache>
                <c:formatCode>0.00%</c:formatCode>
                <c:ptCount val="12"/>
                <c:pt idx="0">
                  <c:v>0.17026527006381131</c:v>
                </c:pt>
                <c:pt idx="1">
                  <c:v>0.16489708179003656</c:v>
                </c:pt>
                <c:pt idx="2">
                  <c:v>0.1577587590783143</c:v>
                </c:pt>
                <c:pt idx="3">
                  <c:v>0.15346700818124842</c:v>
                </c:pt>
                <c:pt idx="4">
                  <c:v>0.12583409068725199</c:v>
                </c:pt>
                <c:pt idx="5">
                  <c:v>0.11924754390668404</c:v>
                </c:pt>
                <c:pt idx="6">
                  <c:v>0.11363831705579078</c:v>
                </c:pt>
                <c:pt idx="7">
                  <c:v>0.11279137260784519</c:v>
                </c:pt>
                <c:pt idx="8">
                  <c:v>0.10760545153702644</c:v>
                </c:pt>
                <c:pt idx="9">
                  <c:v>0.11018956530021898</c:v>
                </c:pt>
                <c:pt idx="10">
                  <c:v>0.11310631377597269</c:v>
                </c:pt>
                <c:pt idx="11">
                  <c:v>9.5511910795331584E-2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'Alocação e Rentabilidade'!$H$12</c:f>
              <c:strCache>
                <c:ptCount val="1"/>
                <c:pt idx="0">
                  <c:v>AÇÕES</c:v>
                </c:pt>
              </c:strCache>
            </c:strRef>
          </c:tx>
          <c:spPr>
            <a:ln w="38100"/>
          </c:spPr>
          <c:marker>
            <c:symbol val="none"/>
          </c:marker>
          <c:dLbls>
            <c:dLbl>
              <c:idx val="0"/>
              <c:dLblPos val="l"/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 algn="ctr">
                  <a:defRPr lang="pt-BR" sz="12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'Alocação e Rentabilidade'!$B$13:$B$24</c:f>
              <c:numCache>
                <c:formatCode>mmm\-yy</c:formatCode>
                <c:ptCount val="1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</c:numCache>
            </c:numRef>
          </c:cat>
          <c:val>
            <c:numRef>
              <c:f>'Alocação e Rentabilidade'!$H$13:$H$24</c:f>
              <c:numCache>
                <c:formatCode>0.00%</c:formatCode>
                <c:ptCount val="12"/>
                <c:pt idx="0">
                  <c:v>0.21195075307508759</c:v>
                </c:pt>
                <c:pt idx="1">
                  <c:v>0.21300921919725946</c:v>
                </c:pt>
                <c:pt idx="2">
                  <c:v>0.18396656370467895</c:v>
                </c:pt>
                <c:pt idx="3">
                  <c:v>0.17408135093316204</c:v>
                </c:pt>
                <c:pt idx="4">
                  <c:v>0.28518978796433597</c:v>
                </c:pt>
                <c:pt idx="5">
                  <c:v>0.2709895192172489</c:v>
                </c:pt>
                <c:pt idx="6">
                  <c:v>0.28389238091894126</c:v>
                </c:pt>
                <c:pt idx="7">
                  <c:v>0.29286105852752709</c:v>
                </c:pt>
                <c:pt idx="8">
                  <c:v>0.31042115218968513</c:v>
                </c:pt>
                <c:pt idx="9">
                  <c:v>0.30394779745915446</c:v>
                </c:pt>
                <c:pt idx="10">
                  <c:v>0.29608114666082624</c:v>
                </c:pt>
                <c:pt idx="11">
                  <c:v>0.26952761531303415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496704"/>
        <c:axId val="205498240"/>
      </c:lineChart>
      <c:dateAx>
        <c:axId val="2054967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205498240"/>
        <c:crosses val="autoZero"/>
        <c:auto val="1"/>
        <c:lblOffset val="100"/>
        <c:baseTimeUnit val="months"/>
      </c:dateAx>
      <c:valAx>
        <c:axId val="20549824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205496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3888888888888892E-2"/>
          <c:y val="0"/>
          <c:w val="0.98611111111111116"/>
          <c:h val="1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2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3"/>
            <c:invertIfNegative val="0"/>
            <c:bubble3D val="0"/>
            <c:spPr>
              <a:solidFill>
                <a:schemeClr val="accent2"/>
              </a:solidFill>
            </c:spPr>
          </c:dPt>
          <c:cat>
            <c:strRef>
              <c:f>Estatísticas!$B$23:$B$36</c:f>
              <c:strCache>
                <c:ptCount val="14"/>
                <c:pt idx="0">
                  <c:v>OURO</c:v>
                </c:pt>
                <c:pt idx="1">
                  <c:v>VALE5</c:v>
                </c:pt>
                <c:pt idx="2">
                  <c:v>HC</c:v>
                </c:pt>
                <c:pt idx="3">
                  <c:v>CSHG</c:v>
                </c:pt>
                <c:pt idx="4">
                  <c:v>CDI</c:v>
                </c:pt>
                <c:pt idx="5">
                  <c:v>Gávea</c:v>
                </c:pt>
                <c:pt idx="6">
                  <c:v>Gap</c:v>
                </c:pt>
                <c:pt idx="7">
                  <c:v>Poupança</c:v>
                </c:pt>
                <c:pt idx="8">
                  <c:v>IPCA</c:v>
                </c:pt>
                <c:pt idx="9">
                  <c:v>Modal</c:v>
                </c:pt>
                <c:pt idx="10">
                  <c:v>IBOV</c:v>
                </c:pt>
                <c:pt idx="11">
                  <c:v>GF</c:v>
                </c:pt>
                <c:pt idx="12">
                  <c:v>DOLAR</c:v>
                </c:pt>
                <c:pt idx="13">
                  <c:v>PETR4</c:v>
                </c:pt>
              </c:strCache>
            </c:strRef>
          </c:cat>
          <c:val>
            <c:numRef>
              <c:f>Estatísticas!$C$23:$C$36</c:f>
              <c:numCache>
                <c:formatCode>0.00%</c:formatCode>
                <c:ptCount val="14"/>
                <c:pt idx="0">
                  <c:v>0.32266118647463671</c:v>
                </c:pt>
                <c:pt idx="1">
                  <c:v>0.18364154425449741</c:v>
                </c:pt>
                <c:pt idx="2">
                  <c:v>0.14418437257599015</c:v>
                </c:pt>
                <c:pt idx="3">
                  <c:v>0.13745642587914664</c:v>
                </c:pt>
                <c:pt idx="4">
                  <c:v>9.7525488139306837E-2</c:v>
                </c:pt>
                <c:pt idx="5">
                  <c:v>9.6653789823587077E-2</c:v>
                </c:pt>
                <c:pt idx="6">
                  <c:v>7.5144498869021747E-2</c:v>
                </c:pt>
                <c:pt idx="7">
                  <c:v>6.8998294076362487E-2</c:v>
                </c:pt>
                <c:pt idx="8">
                  <c:v>5.9090683472662109E-2</c:v>
                </c:pt>
                <c:pt idx="9">
                  <c:v>2.7615581931796251E-2</c:v>
                </c:pt>
                <c:pt idx="10">
                  <c:v>1.0358771512888554E-2</c:v>
                </c:pt>
                <c:pt idx="11">
                  <c:v>-3.6347432161283333E-2</c:v>
                </c:pt>
                <c:pt idx="12">
                  <c:v>-4.3231324571237129E-2</c:v>
                </c:pt>
                <c:pt idx="13">
                  <c:v>-0.23540177374512372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5717504"/>
        <c:axId val="205719040"/>
      </c:barChart>
      <c:catAx>
        <c:axId val="205717504"/>
        <c:scaling>
          <c:orientation val="maxMin"/>
        </c:scaling>
        <c:delete val="1"/>
        <c:axPos val="l"/>
        <c:majorTickMark val="out"/>
        <c:minorTickMark val="none"/>
        <c:tickLblPos val="none"/>
        <c:crossAx val="205719040"/>
        <c:crosses val="autoZero"/>
        <c:auto val="1"/>
        <c:lblAlgn val="ctr"/>
        <c:lblOffset val="100"/>
        <c:noMultiLvlLbl val="0"/>
      </c:catAx>
      <c:valAx>
        <c:axId val="205719040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one"/>
        <c:crossAx val="2057175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38888888888889E-2"/>
          <c:y val="0"/>
          <c:w val="0.98611111111111116"/>
          <c:h val="1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</c:spPr>
          </c:dPt>
          <c:cat>
            <c:strRef>
              <c:f>Estatísticas!$B$23:$B$34</c:f>
              <c:strCache>
                <c:ptCount val="12"/>
                <c:pt idx="0">
                  <c:v>OURO</c:v>
                </c:pt>
                <c:pt idx="1">
                  <c:v>VALE5</c:v>
                </c:pt>
                <c:pt idx="2">
                  <c:v>HC</c:v>
                </c:pt>
                <c:pt idx="3">
                  <c:v>CSHG</c:v>
                </c:pt>
                <c:pt idx="4">
                  <c:v>CDI</c:v>
                </c:pt>
                <c:pt idx="5">
                  <c:v>Gávea</c:v>
                </c:pt>
                <c:pt idx="6">
                  <c:v>Gap</c:v>
                </c:pt>
                <c:pt idx="7">
                  <c:v>Poupança</c:v>
                </c:pt>
                <c:pt idx="8">
                  <c:v>IPCA</c:v>
                </c:pt>
                <c:pt idx="9">
                  <c:v>Modal</c:v>
                </c:pt>
                <c:pt idx="10">
                  <c:v>IBOV</c:v>
                </c:pt>
                <c:pt idx="11">
                  <c:v>GF</c:v>
                </c:pt>
              </c:strCache>
            </c:strRef>
          </c:cat>
          <c:val>
            <c:numRef>
              <c:f>Estatísticas!$I$23:$I$34</c:f>
              <c:numCache>
                <c:formatCode>0.00%</c:formatCode>
                <c:ptCount val="12"/>
                <c:pt idx="0">
                  <c:v>1.5722200574636203E-3</c:v>
                </c:pt>
                <c:pt idx="1">
                  <c:v>3.4655428701451268E-3</c:v>
                </c:pt>
                <c:pt idx="2">
                  <c:v>1.0645357502857118E-2</c:v>
                </c:pt>
                <c:pt idx="3">
                  <c:v>1.6610183075998351E-2</c:v>
                </c:pt>
                <c:pt idx="4">
                  <c:v>1.7970038700823403E-2</c:v>
                </c:pt>
                <c:pt idx="5">
                  <c:v>1.8134320922611219E-2</c:v>
                </c:pt>
                <c:pt idx="6">
                  <c:v>4.4733055044611482E-2</c:v>
                </c:pt>
                <c:pt idx="7">
                  <c:v>5.3717036403733223E-2</c:v>
                </c:pt>
                <c:pt idx="8">
                  <c:v>0.12059500969624058</c:v>
                </c:pt>
                <c:pt idx="9">
                  <c:v>0.13191710895999667</c:v>
                </c:pt>
                <c:pt idx="10">
                  <c:v>0.18917247541475332</c:v>
                </c:pt>
                <c:pt idx="11">
                  <c:v>0.19568371512120358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5731712"/>
        <c:axId val="205733248"/>
      </c:barChart>
      <c:catAx>
        <c:axId val="205731712"/>
        <c:scaling>
          <c:orientation val="maxMin"/>
        </c:scaling>
        <c:delete val="1"/>
        <c:axPos val="l"/>
        <c:majorTickMark val="out"/>
        <c:minorTickMark val="none"/>
        <c:tickLblPos val="none"/>
        <c:crossAx val="205733248"/>
        <c:crosses val="autoZero"/>
        <c:auto val="1"/>
        <c:lblAlgn val="ctr"/>
        <c:lblOffset val="100"/>
        <c:noMultiLvlLbl val="0"/>
      </c:catAx>
      <c:valAx>
        <c:axId val="205733248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one"/>
        <c:crossAx val="20573171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3888888888888907E-2"/>
          <c:y val="0"/>
          <c:w val="0.98611111111111116"/>
          <c:h val="1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9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2"/>
            <c:invertIfNegative val="0"/>
            <c:bubble3D val="0"/>
            <c:spPr>
              <a:solidFill>
                <a:schemeClr val="accent2"/>
              </a:solidFill>
            </c:spPr>
          </c:dPt>
          <c:cat>
            <c:strRef>
              <c:f>Estatísticas!$B$23:$B$36</c:f>
              <c:strCache>
                <c:ptCount val="14"/>
                <c:pt idx="0">
                  <c:v>OURO</c:v>
                </c:pt>
                <c:pt idx="1">
                  <c:v>VALE5</c:v>
                </c:pt>
                <c:pt idx="2">
                  <c:v>HC</c:v>
                </c:pt>
                <c:pt idx="3">
                  <c:v>CSHG</c:v>
                </c:pt>
                <c:pt idx="4">
                  <c:v>CDI</c:v>
                </c:pt>
                <c:pt idx="5">
                  <c:v>Gávea</c:v>
                </c:pt>
                <c:pt idx="6">
                  <c:v>Gap</c:v>
                </c:pt>
                <c:pt idx="7">
                  <c:v>Poupança</c:v>
                </c:pt>
                <c:pt idx="8">
                  <c:v>IPCA</c:v>
                </c:pt>
                <c:pt idx="9">
                  <c:v>Modal</c:v>
                </c:pt>
                <c:pt idx="10">
                  <c:v>IBOV</c:v>
                </c:pt>
                <c:pt idx="11">
                  <c:v>GF</c:v>
                </c:pt>
                <c:pt idx="12">
                  <c:v>DOLAR</c:v>
                </c:pt>
                <c:pt idx="13">
                  <c:v>PETR4</c:v>
                </c:pt>
              </c:strCache>
            </c:strRef>
          </c:cat>
          <c:val>
            <c:numRef>
              <c:f>Estatísticas!$O$23:$O$35</c:f>
              <c:numCache>
                <c:formatCode>0.00</c:formatCode>
                <c:ptCount val="13"/>
                <c:pt idx="0">
                  <c:v>1.7066451812827506</c:v>
                </c:pt>
                <c:pt idx="1">
                  <c:v>1.0430515955181516</c:v>
                </c:pt>
                <c:pt idx="2">
                  <c:v>0.74335705044712186</c:v>
                </c:pt>
                <c:pt idx="3">
                  <c:v>0.30414644230637922</c:v>
                </c:pt>
                <c:pt idx="4">
                  <c:v>0</c:v>
                </c:pt>
                <c:pt idx="5">
                  <c:v>-4.806898032960593E-2</c:v>
                </c:pt>
                <c:pt idx="6">
                  <c:v>-0.46077906648580158</c:v>
                </c:pt>
                <c:pt idx="7">
                  <c:v>-0.68412908155219387</c:v>
                </c:pt>
                <c:pt idx="8">
                  <c:v>-1.1671860474582465</c:v>
                </c:pt>
                <c:pt idx="9">
                  <c:v>-1.347425803068091</c:v>
                </c:pt>
                <c:pt idx="10">
                  <c:v>-1.4492252638565051</c:v>
                </c:pt>
                <c:pt idx="11">
                  <c:v>-3.6104757079627596</c:v>
                </c:pt>
                <c:pt idx="12">
                  <c:v>-3.8903592458210592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6527104"/>
        <c:axId val="206537088"/>
      </c:barChart>
      <c:catAx>
        <c:axId val="206527104"/>
        <c:scaling>
          <c:orientation val="maxMin"/>
        </c:scaling>
        <c:delete val="1"/>
        <c:axPos val="l"/>
        <c:majorTickMark val="out"/>
        <c:minorTickMark val="none"/>
        <c:tickLblPos val="none"/>
        <c:crossAx val="206537088"/>
        <c:crosses val="autoZero"/>
        <c:auto val="1"/>
        <c:lblAlgn val="ctr"/>
        <c:lblOffset val="100"/>
        <c:noMultiLvlLbl val="0"/>
      </c:catAx>
      <c:valAx>
        <c:axId val="206537088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one"/>
        <c:crossAx val="2065271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trlProps/ctrlProp1.xml><?xml version="1.0" encoding="utf-8"?>
<formControlPr xmlns="http://schemas.microsoft.com/office/spreadsheetml/2009/9/main" objectType="Scroll" dx="15" fmlaLink="$B$5" horiz="1" max="12" min="1" page="2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Carteira-hc-2010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Carteira-hc-2010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3</xdr:row>
      <xdr:rowOff>0</xdr:rowOff>
    </xdr:from>
    <xdr:to>
      <xdr:col>8</xdr:col>
      <xdr:colOff>419100</xdr:colOff>
      <xdr:row>11</xdr:row>
      <xdr:rowOff>85725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0"/>
          <a:ext cx="48958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Saber os detalhes da evolução da alocação da Carteira HC Investimentos em 2010.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</a:rPr>
            <a:t>Conhecer quais operações foram realizadas ao longo do ano.</a:t>
          </a:r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Estatísticas comparativas entre a Carteira HC Investimentos, Índices e Fundos.</a:t>
          </a: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19051</xdr:rowOff>
    </xdr:from>
    <xdr:to>
      <xdr:col>22</xdr:col>
      <xdr:colOff>0</xdr:colOff>
      <xdr:row>37</xdr:row>
      <xdr:rowOff>0</xdr:rowOff>
    </xdr:to>
    <xdr:grpSp>
      <xdr:nvGrpSpPr>
        <xdr:cNvPr id="10" name="Group 9"/>
        <xdr:cNvGrpSpPr/>
      </xdr:nvGrpSpPr>
      <xdr:grpSpPr>
        <a:xfrm>
          <a:off x="5105400" y="142876"/>
          <a:ext cx="6724650" cy="6581774"/>
          <a:chOff x="5474914" y="-180974"/>
          <a:chExt cx="5876923" cy="6905624"/>
        </a:xfrm>
      </xdr:grpSpPr>
      <xdr:grpSp>
        <xdr:nvGrpSpPr>
          <xdr:cNvPr id="8" name="Group 7"/>
          <xdr:cNvGrpSpPr/>
        </xdr:nvGrpSpPr>
        <xdr:grpSpPr>
          <a:xfrm>
            <a:off x="5474914" y="571500"/>
            <a:ext cx="5876923" cy="3600450"/>
            <a:chOff x="6210071" y="1299373"/>
            <a:chExt cx="4566389" cy="1462061"/>
          </a:xfrm>
        </xdr:grpSpPr>
        <xdr:graphicFrame macro="">
          <xdr:nvGraphicFramePr>
            <xdr:cNvPr id="1067" name="Chart 3"/>
            <xdr:cNvGraphicFramePr>
              <a:graphicFrameLocks/>
            </xdr:cNvGraphicFramePr>
          </xdr:nvGraphicFramePr>
          <xdr:xfrm>
            <a:off x="6210071" y="1299373"/>
            <a:ext cx="4566389" cy="146206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</xdr:grpSp>
      <xdr:graphicFrame macro="">
        <xdr:nvGraphicFramePr>
          <xdr:cNvPr id="9" name="Chart 8"/>
          <xdr:cNvGraphicFramePr/>
        </xdr:nvGraphicFramePr>
        <xdr:xfrm>
          <a:off x="5534831" y="-180974"/>
          <a:ext cx="5534025" cy="69056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9</xdr:col>
      <xdr:colOff>285750</xdr:colOff>
      <xdr:row>24</xdr:row>
      <xdr:rowOff>133350</xdr:rowOff>
    </xdr:from>
    <xdr:to>
      <xdr:col>21</xdr:col>
      <xdr:colOff>38100</xdr:colOff>
      <xdr:row>24</xdr:row>
      <xdr:rowOff>133350</xdr:rowOff>
    </xdr:to>
    <xdr:cxnSp macro="">
      <xdr:nvCxnSpPr>
        <xdr:cNvPr id="7" name="Straight Connector 6"/>
        <xdr:cNvCxnSpPr/>
      </xdr:nvCxnSpPr>
      <xdr:spPr>
        <a:xfrm>
          <a:off x="5391150" y="4333875"/>
          <a:ext cx="5867400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35</xdr:row>
      <xdr:rowOff>180977</xdr:rowOff>
    </xdr:from>
    <xdr:to>
      <xdr:col>9</xdr:col>
      <xdr:colOff>390525</xdr:colOff>
      <xdr:row>38</xdr:row>
      <xdr:rowOff>28576</xdr:rowOff>
    </xdr:to>
    <xdr:cxnSp macro="">
      <xdr:nvCxnSpPr>
        <xdr:cNvPr id="13" name="Straight Arrow Connector 12"/>
        <xdr:cNvCxnSpPr/>
      </xdr:nvCxnSpPr>
      <xdr:spPr>
        <a:xfrm rot="5400000" flipH="1" flipV="1">
          <a:off x="5167313" y="6615114"/>
          <a:ext cx="419099" cy="238125"/>
        </a:xfrm>
        <a:prstGeom prst="straightConnector1">
          <a:avLst/>
        </a:prstGeom>
        <a:ln w="28575">
          <a:solidFill>
            <a:schemeClr val="accent2">
              <a:lumMod val="60000"/>
              <a:lumOff val="4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314325</xdr:colOff>
          <xdr:row>34</xdr:row>
          <xdr:rowOff>171450</xdr:rowOff>
        </xdr:from>
        <xdr:to>
          <xdr:col>21</xdr:col>
          <xdr:colOff>38100</xdr:colOff>
          <xdr:row>35</xdr:row>
          <xdr:rowOff>142875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18</xdr:col>
      <xdr:colOff>0</xdr:colOff>
      <xdr:row>36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6</xdr:col>
      <xdr:colOff>0</xdr:colOff>
      <xdr:row>36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22</xdr:row>
      <xdr:rowOff>0</xdr:rowOff>
    </xdr:from>
    <xdr:to>
      <xdr:col>12</xdr:col>
      <xdr:colOff>0</xdr:colOff>
      <xdr:row>36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22</xdr:row>
      <xdr:rowOff>0</xdr:rowOff>
    </xdr:from>
    <xdr:to>
      <xdr:col>18</xdr:col>
      <xdr:colOff>0</xdr:colOff>
      <xdr:row>35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247650</xdr:colOff>
      <xdr:row>21</xdr:row>
      <xdr:rowOff>71437</xdr:rowOff>
    </xdr:from>
    <xdr:to>
      <xdr:col>6</xdr:col>
      <xdr:colOff>247650</xdr:colOff>
      <xdr:row>36</xdr:row>
      <xdr:rowOff>71437</xdr:rowOff>
    </xdr:to>
    <xdr:cxnSp macro="">
      <xdr:nvCxnSpPr>
        <xdr:cNvPr id="10" name="Straight Connector 9"/>
        <xdr:cNvCxnSpPr/>
      </xdr:nvCxnSpPr>
      <xdr:spPr>
        <a:xfrm rot="5400000">
          <a:off x="2143125" y="5557837"/>
          <a:ext cx="2933700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295275</xdr:colOff>
      <xdr:row>21</xdr:row>
      <xdr:rowOff>71437</xdr:rowOff>
    </xdr:from>
    <xdr:to>
      <xdr:col>12</xdr:col>
      <xdr:colOff>295275</xdr:colOff>
      <xdr:row>36</xdr:row>
      <xdr:rowOff>71437</xdr:rowOff>
    </xdr:to>
    <xdr:cxnSp macro="">
      <xdr:nvCxnSpPr>
        <xdr:cNvPr id="15" name="Straight Connector 14"/>
        <xdr:cNvCxnSpPr/>
      </xdr:nvCxnSpPr>
      <xdr:spPr>
        <a:xfrm rot="5400000">
          <a:off x="5848350" y="5557837"/>
          <a:ext cx="2933700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228600</xdr:colOff>
      <xdr:row>21</xdr:row>
      <xdr:rowOff>71437</xdr:rowOff>
    </xdr:from>
    <xdr:to>
      <xdr:col>18</xdr:col>
      <xdr:colOff>228600</xdr:colOff>
      <xdr:row>36</xdr:row>
      <xdr:rowOff>71437</xdr:rowOff>
    </xdr:to>
    <xdr:cxnSp macro="">
      <xdr:nvCxnSpPr>
        <xdr:cNvPr id="16" name="Straight Connector 15"/>
        <xdr:cNvCxnSpPr/>
      </xdr:nvCxnSpPr>
      <xdr:spPr>
        <a:xfrm rot="5400000">
          <a:off x="9144000" y="5557837"/>
          <a:ext cx="2933700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_v.2003%20(Premium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re&#231;o%20Justo%20dos%20Fundos%20Imobili&#225;ri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nrique%20Carvalho/Dropbox/Mac%20-%20PC/Documents/HC%20Investimentos/HC%20Investimentos%20-%20Planejamento%20Financei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C4">
            <v>239</v>
          </cell>
          <cell r="AF4">
            <v>40483</v>
          </cell>
        </row>
        <row r="5">
          <cell r="R5">
            <v>36165.130964891956</v>
          </cell>
          <cell r="U5">
            <v>40513</v>
          </cell>
          <cell r="V5">
            <v>49672.114180118813</v>
          </cell>
          <cell r="X5">
            <v>40848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8.2933435233517143E-3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 refreshError="1"/>
      <sheetData sheetId="7">
        <row r="5">
          <cell r="V5">
            <v>52191.609492815631</v>
          </cell>
          <cell r="X5">
            <v>40848</v>
          </cell>
        </row>
        <row r="6">
          <cell r="AC6">
            <v>19</v>
          </cell>
        </row>
      </sheetData>
      <sheetData sheetId="8" refreshError="1"/>
      <sheetData sheetId="9">
        <row r="5">
          <cell r="V5">
            <v>49672.114180118813</v>
          </cell>
          <cell r="X5">
            <v>40848</v>
          </cell>
        </row>
        <row r="6">
          <cell r="AC6">
            <v>19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oricos"/>
      <sheetName val="Dados desde 2008"/>
      <sheetName val="HOME"/>
      <sheetName val="Alocaca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40817</v>
          </cell>
        </row>
        <row r="5">
          <cell r="R5">
            <v>36147.055875566453</v>
          </cell>
          <cell r="U5">
            <v>40848</v>
          </cell>
          <cell r="V5">
            <v>49402.81255645377</v>
          </cell>
          <cell r="X5">
            <v>41183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41183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41183</v>
          </cell>
        </row>
        <row r="6">
          <cell r="AC6">
            <v>19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Valuation FII"/>
    </sheetNames>
    <sheetDataSet>
      <sheetData sheetId="0"/>
      <sheetData sheetId="1">
        <row r="5">
          <cell r="G5">
            <v>0.83330000000000004</v>
          </cell>
        </row>
        <row r="6">
          <cell r="G6">
            <v>100</v>
          </cell>
        </row>
        <row r="7">
          <cell r="G7">
            <v>0.12481200000000001</v>
          </cell>
        </row>
        <row r="8">
          <cell r="G8">
            <v>0.17499999999999999</v>
          </cell>
        </row>
        <row r="9">
          <cell r="G9">
            <v>0.1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ados de Entrada"/>
      <sheetName val="Calc"/>
      <sheetName val="Auxiliar"/>
      <sheetName val="Resultados"/>
      <sheetName val="Calc (2)"/>
      <sheetName val="Nova Simulação"/>
      <sheetName val="Calc (3)"/>
    </sheetNames>
    <sheetDataSet>
      <sheetData sheetId="0"/>
      <sheetData sheetId="1"/>
      <sheetData sheetId="2">
        <row r="4">
          <cell r="AC4">
            <v>239</v>
          </cell>
        </row>
        <row r="5">
          <cell r="Q5">
            <v>36352.592902149285</v>
          </cell>
        </row>
      </sheetData>
      <sheetData sheetId="3"/>
      <sheetData sheetId="4"/>
      <sheetData sheetId="5">
        <row r="5">
          <cell r="V5">
            <v>52191.609492815631</v>
          </cell>
        </row>
      </sheetData>
      <sheetData sheetId="6"/>
      <sheetData sheetId="7">
        <row r="5">
          <cell r="V5">
            <v>50546.629891801866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74C0F4"/>
  </sheetPr>
  <dimension ref="B1:WVR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style="132" customWidth="1"/>
    <col min="2" max="3" width="10" style="132" customWidth="1"/>
    <col min="4" max="5" width="9.140625" style="132" customWidth="1"/>
    <col min="6" max="7" width="9.85546875" style="132" customWidth="1"/>
    <col min="8" max="9" width="9.140625" style="132" customWidth="1"/>
    <col min="10" max="10" width="5.7109375" customWidth="1"/>
    <col min="11" max="256" width="0" style="132" hidden="1"/>
    <col min="257" max="257" width="5.7109375" style="132" hidden="1" customWidth="1"/>
    <col min="258" max="259" width="10" style="132" hidden="1" customWidth="1"/>
    <col min="260" max="261" width="9.140625" style="132" hidden="1" customWidth="1"/>
    <col min="262" max="263" width="9.85546875" style="132" hidden="1" customWidth="1"/>
    <col min="264" max="265" width="9.140625" style="132" hidden="1" customWidth="1"/>
    <col min="266" max="266" width="5.7109375" style="132" hidden="1" customWidth="1"/>
    <col min="267" max="512" width="0" style="132" hidden="1"/>
    <col min="513" max="513" width="5.7109375" style="132" hidden="1" customWidth="1"/>
    <col min="514" max="515" width="10" style="132" hidden="1" customWidth="1"/>
    <col min="516" max="517" width="9.140625" style="132" hidden="1" customWidth="1"/>
    <col min="518" max="519" width="9.85546875" style="132" hidden="1" customWidth="1"/>
    <col min="520" max="521" width="9.140625" style="132" hidden="1" customWidth="1"/>
    <col min="522" max="522" width="5.7109375" style="132" hidden="1" customWidth="1"/>
    <col min="523" max="768" width="0" style="132" hidden="1"/>
    <col min="769" max="769" width="5.7109375" style="132" hidden="1" customWidth="1"/>
    <col min="770" max="771" width="10" style="132" hidden="1" customWidth="1"/>
    <col min="772" max="773" width="9.140625" style="132" hidden="1" customWidth="1"/>
    <col min="774" max="775" width="9.85546875" style="132" hidden="1" customWidth="1"/>
    <col min="776" max="777" width="9.140625" style="132" hidden="1" customWidth="1"/>
    <col min="778" max="778" width="5.7109375" style="132" hidden="1" customWidth="1"/>
    <col min="779" max="1024" width="0" style="132" hidden="1"/>
    <col min="1025" max="1025" width="5.7109375" style="132" hidden="1" customWidth="1"/>
    <col min="1026" max="1027" width="10" style="132" hidden="1" customWidth="1"/>
    <col min="1028" max="1029" width="9.140625" style="132" hidden="1" customWidth="1"/>
    <col min="1030" max="1031" width="9.85546875" style="132" hidden="1" customWidth="1"/>
    <col min="1032" max="1033" width="9.140625" style="132" hidden="1" customWidth="1"/>
    <col min="1034" max="1034" width="5.7109375" style="132" hidden="1" customWidth="1"/>
    <col min="1035" max="1280" width="0" style="132" hidden="1"/>
    <col min="1281" max="1281" width="5.7109375" style="132" hidden="1" customWidth="1"/>
    <col min="1282" max="1283" width="10" style="132" hidden="1" customWidth="1"/>
    <col min="1284" max="1285" width="9.140625" style="132" hidden="1" customWidth="1"/>
    <col min="1286" max="1287" width="9.85546875" style="132" hidden="1" customWidth="1"/>
    <col min="1288" max="1289" width="9.140625" style="132" hidden="1" customWidth="1"/>
    <col min="1290" max="1290" width="5.7109375" style="132" hidden="1" customWidth="1"/>
    <col min="1291" max="1536" width="0" style="132" hidden="1"/>
    <col min="1537" max="1537" width="5.7109375" style="132" hidden="1" customWidth="1"/>
    <col min="1538" max="1539" width="10" style="132" hidden="1" customWidth="1"/>
    <col min="1540" max="1541" width="9.140625" style="132" hidden="1" customWidth="1"/>
    <col min="1542" max="1543" width="9.85546875" style="132" hidden="1" customWidth="1"/>
    <col min="1544" max="1545" width="9.140625" style="132" hidden="1" customWidth="1"/>
    <col min="1546" max="1546" width="5.7109375" style="132" hidden="1" customWidth="1"/>
    <col min="1547" max="1792" width="0" style="132" hidden="1"/>
    <col min="1793" max="1793" width="5.7109375" style="132" hidden="1" customWidth="1"/>
    <col min="1794" max="1795" width="10" style="132" hidden="1" customWidth="1"/>
    <col min="1796" max="1797" width="9.140625" style="132" hidden="1" customWidth="1"/>
    <col min="1798" max="1799" width="9.85546875" style="132" hidden="1" customWidth="1"/>
    <col min="1800" max="1801" width="9.140625" style="132" hidden="1" customWidth="1"/>
    <col min="1802" max="1802" width="5.7109375" style="132" hidden="1" customWidth="1"/>
    <col min="1803" max="2048" width="0" style="132" hidden="1"/>
    <col min="2049" max="2049" width="5.7109375" style="132" hidden="1" customWidth="1"/>
    <col min="2050" max="2051" width="10" style="132" hidden="1" customWidth="1"/>
    <col min="2052" max="2053" width="9.140625" style="132" hidden="1" customWidth="1"/>
    <col min="2054" max="2055" width="9.85546875" style="132" hidden="1" customWidth="1"/>
    <col min="2056" max="2057" width="9.140625" style="132" hidden="1" customWidth="1"/>
    <col min="2058" max="2058" width="5.7109375" style="132" hidden="1" customWidth="1"/>
    <col min="2059" max="2304" width="0" style="132" hidden="1"/>
    <col min="2305" max="2305" width="5.7109375" style="132" hidden="1" customWidth="1"/>
    <col min="2306" max="2307" width="10" style="132" hidden="1" customWidth="1"/>
    <col min="2308" max="2309" width="9.140625" style="132" hidden="1" customWidth="1"/>
    <col min="2310" max="2311" width="9.85546875" style="132" hidden="1" customWidth="1"/>
    <col min="2312" max="2313" width="9.140625" style="132" hidden="1" customWidth="1"/>
    <col min="2314" max="2314" width="5.7109375" style="132" hidden="1" customWidth="1"/>
    <col min="2315" max="2560" width="0" style="132" hidden="1"/>
    <col min="2561" max="2561" width="5.7109375" style="132" hidden="1" customWidth="1"/>
    <col min="2562" max="2563" width="10" style="132" hidden="1" customWidth="1"/>
    <col min="2564" max="2565" width="9.140625" style="132" hidden="1" customWidth="1"/>
    <col min="2566" max="2567" width="9.85546875" style="132" hidden="1" customWidth="1"/>
    <col min="2568" max="2569" width="9.140625" style="132" hidden="1" customWidth="1"/>
    <col min="2570" max="2570" width="5.7109375" style="132" hidden="1" customWidth="1"/>
    <col min="2571" max="2816" width="0" style="132" hidden="1"/>
    <col min="2817" max="2817" width="5.7109375" style="132" hidden="1" customWidth="1"/>
    <col min="2818" max="2819" width="10" style="132" hidden="1" customWidth="1"/>
    <col min="2820" max="2821" width="9.140625" style="132" hidden="1" customWidth="1"/>
    <col min="2822" max="2823" width="9.85546875" style="132" hidden="1" customWidth="1"/>
    <col min="2824" max="2825" width="9.140625" style="132" hidden="1" customWidth="1"/>
    <col min="2826" max="2826" width="5.7109375" style="132" hidden="1" customWidth="1"/>
    <col min="2827" max="3072" width="0" style="132" hidden="1"/>
    <col min="3073" max="3073" width="5.7109375" style="132" hidden="1" customWidth="1"/>
    <col min="3074" max="3075" width="10" style="132" hidden="1" customWidth="1"/>
    <col min="3076" max="3077" width="9.140625" style="132" hidden="1" customWidth="1"/>
    <col min="3078" max="3079" width="9.85546875" style="132" hidden="1" customWidth="1"/>
    <col min="3080" max="3081" width="9.140625" style="132" hidden="1" customWidth="1"/>
    <col min="3082" max="3082" width="5.7109375" style="132" hidden="1" customWidth="1"/>
    <col min="3083" max="3328" width="0" style="132" hidden="1"/>
    <col min="3329" max="3329" width="5.7109375" style="132" hidden="1" customWidth="1"/>
    <col min="3330" max="3331" width="10" style="132" hidden="1" customWidth="1"/>
    <col min="3332" max="3333" width="9.140625" style="132" hidden="1" customWidth="1"/>
    <col min="3334" max="3335" width="9.85546875" style="132" hidden="1" customWidth="1"/>
    <col min="3336" max="3337" width="9.140625" style="132" hidden="1" customWidth="1"/>
    <col min="3338" max="3338" width="5.7109375" style="132" hidden="1" customWidth="1"/>
    <col min="3339" max="3584" width="0" style="132" hidden="1"/>
    <col min="3585" max="3585" width="5.7109375" style="132" hidden="1" customWidth="1"/>
    <col min="3586" max="3587" width="10" style="132" hidden="1" customWidth="1"/>
    <col min="3588" max="3589" width="9.140625" style="132" hidden="1" customWidth="1"/>
    <col min="3590" max="3591" width="9.85546875" style="132" hidden="1" customWidth="1"/>
    <col min="3592" max="3593" width="9.140625" style="132" hidden="1" customWidth="1"/>
    <col min="3594" max="3594" width="5.7109375" style="132" hidden="1" customWidth="1"/>
    <col min="3595" max="3840" width="0" style="132" hidden="1"/>
    <col min="3841" max="3841" width="5.7109375" style="132" hidden="1" customWidth="1"/>
    <col min="3842" max="3843" width="10" style="132" hidden="1" customWidth="1"/>
    <col min="3844" max="3845" width="9.140625" style="132" hidden="1" customWidth="1"/>
    <col min="3846" max="3847" width="9.85546875" style="132" hidden="1" customWidth="1"/>
    <col min="3848" max="3849" width="9.140625" style="132" hidden="1" customWidth="1"/>
    <col min="3850" max="3850" width="5.7109375" style="132" hidden="1" customWidth="1"/>
    <col min="3851" max="4096" width="0" style="132" hidden="1"/>
    <col min="4097" max="4097" width="5.7109375" style="132" hidden="1" customWidth="1"/>
    <col min="4098" max="4099" width="10" style="132" hidden="1" customWidth="1"/>
    <col min="4100" max="4101" width="9.140625" style="132" hidden="1" customWidth="1"/>
    <col min="4102" max="4103" width="9.85546875" style="132" hidden="1" customWidth="1"/>
    <col min="4104" max="4105" width="9.140625" style="132" hidden="1" customWidth="1"/>
    <col min="4106" max="4106" width="5.7109375" style="132" hidden="1" customWidth="1"/>
    <col min="4107" max="4352" width="0" style="132" hidden="1"/>
    <col min="4353" max="4353" width="5.7109375" style="132" hidden="1" customWidth="1"/>
    <col min="4354" max="4355" width="10" style="132" hidden="1" customWidth="1"/>
    <col min="4356" max="4357" width="9.140625" style="132" hidden="1" customWidth="1"/>
    <col min="4358" max="4359" width="9.85546875" style="132" hidden="1" customWidth="1"/>
    <col min="4360" max="4361" width="9.140625" style="132" hidden="1" customWidth="1"/>
    <col min="4362" max="4362" width="5.7109375" style="132" hidden="1" customWidth="1"/>
    <col min="4363" max="4608" width="0" style="132" hidden="1"/>
    <col min="4609" max="4609" width="5.7109375" style="132" hidden="1" customWidth="1"/>
    <col min="4610" max="4611" width="10" style="132" hidden="1" customWidth="1"/>
    <col min="4612" max="4613" width="9.140625" style="132" hidden="1" customWidth="1"/>
    <col min="4614" max="4615" width="9.85546875" style="132" hidden="1" customWidth="1"/>
    <col min="4616" max="4617" width="9.140625" style="132" hidden="1" customWidth="1"/>
    <col min="4618" max="4618" width="5.7109375" style="132" hidden="1" customWidth="1"/>
    <col min="4619" max="4864" width="0" style="132" hidden="1"/>
    <col min="4865" max="4865" width="5.7109375" style="132" hidden="1" customWidth="1"/>
    <col min="4866" max="4867" width="10" style="132" hidden="1" customWidth="1"/>
    <col min="4868" max="4869" width="9.140625" style="132" hidden="1" customWidth="1"/>
    <col min="4870" max="4871" width="9.85546875" style="132" hidden="1" customWidth="1"/>
    <col min="4872" max="4873" width="9.140625" style="132" hidden="1" customWidth="1"/>
    <col min="4874" max="4874" width="5.7109375" style="132" hidden="1" customWidth="1"/>
    <col min="4875" max="5120" width="0" style="132" hidden="1"/>
    <col min="5121" max="5121" width="5.7109375" style="132" hidden="1" customWidth="1"/>
    <col min="5122" max="5123" width="10" style="132" hidden="1" customWidth="1"/>
    <col min="5124" max="5125" width="9.140625" style="132" hidden="1" customWidth="1"/>
    <col min="5126" max="5127" width="9.85546875" style="132" hidden="1" customWidth="1"/>
    <col min="5128" max="5129" width="9.140625" style="132" hidden="1" customWidth="1"/>
    <col min="5130" max="5130" width="5.7109375" style="132" hidden="1" customWidth="1"/>
    <col min="5131" max="5376" width="0" style="132" hidden="1"/>
    <col min="5377" max="5377" width="5.7109375" style="132" hidden="1" customWidth="1"/>
    <col min="5378" max="5379" width="10" style="132" hidden="1" customWidth="1"/>
    <col min="5380" max="5381" width="9.140625" style="132" hidden="1" customWidth="1"/>
    <col min="5382" max="5383" width="9.85546875" style="132" hidden="1" customWidth="1"/>
    <col min="5384" max="5385" width="9.140625" style="132" hidden="1" customWidth="1"/>
    <col min="5386" max="5386" width="5.7109375" style="132" hidden="1" customWidth="1"/>
    <col min="5387" max="5632" width="0" style="132" hidden="1"/>
    <col min="5633" max="5633" width="5.7109375" style="132" hidden="1" customWidth="1"/>
    <col min="5634" max="5635" width="10" style="132" hidden="1" customWidth="1"/>
    <col min="5636" max="5637" width="9.140625" style="132" hidden="1" customWidth="1"/>
    <col min="5638" max="5639" width="9.85546875" style="132" hidden="1" customWidth="1"/>
    <col min="5640" max="5641" width="9.140625" style="132" hidden="1" customWidth="1"/>
    <col min="5642" max="5642" width="5.7109375" style="132" hidden="1" customWidth="1"/>
    <col min="5643" max="5888" width="0" style="132" hidden="1"/>
    <col min="5889" max="5889" width="5.7109375" style="132" hidden="1" customWidth="1"/>
    <col min="5890" max="5891" width="10" style="132" hidden="1" customWidth="1"/>
    <col min="5892" max="5893" width="9.140625" style="132" hidden="1" customWidth="1"/>
    <col min="5894" max="5895" width="9.85546875" style="132" hidden="1" customWidth="1"/>
    <col min="5896" max="5897" width="9.140625" style="132" hidden="1" customWidth="1"/>
    <col min="5898" max="5898" width="5.7109375" style="132" hidden="1" customWidth="1"/>
    <col min="5899" max="6144" width="0" style="132" hidden="1"/>
    <col min="6145" max="6145" width="5.7109375" style="132" hidden="1" customWidth="1"/>
    <col min="6146" max="6147" width="10" style="132" hidden="1" customWidth="1"/>
    <col min="6148" max="6149" width="9.140625" style="132" hidden="1" customWidth="1"/>
    <col min="6150" max="6151" width="9.85546875" style="132" hidden="1" customWidth="1"/>
    <col min="6152" max="6153" width="9.140625" style="132" hidden="1" customWidth="1"/>
    <col min="6154" max="6154" width="5.7109375" style="132" hidden="1" customWidth="1"/>
    <col min="6155" max="6400" width="0" style="132" hidden="1"/>
    <col min="6401" max="6401" width="5.7109375" style="132" hidden="1" customWidth="1"/>
    <col min="6402" max="6403" width="10" style="132" hidden="1" customWidth="1"/>
    <col min="6404" max="6405" width="9.140625" style="132" hidden="1" customWidth="1"/>
    <col min="6406" max="6407" width="9.85546875" style="132" hidden="1" customWidth="1"/>
    <col min="6408" max="6409" width="9.140625" style="132" hidden="1" customWidth="1"/>
    <col min="6410" max="6410" width="5.7109375" style="132" hidden="1" customWidth="1"/>
    <col min="6411" max="6656" width="0" style="132" hidden="1"/>
    <col min="6657" max="6657" width="5.7109375" style="132" hidden="1" customWidth="1"/>
    <col min="6658" max="6659" width="10" style="132" hidden="1" customWidth="1"/>
    <col min="6660" max="6661" width="9.140625" style="132" hidden="1" customWidth="1"/>
    <col min="6662" max="6663" width="9.85546875" style="132" hidden="1" customWidth="1"/>
    <col min="6664" max="6665" width="9.140625" style="132" hidden="1" customWidth="1"/>
    <col min="6666" max="6666" width="5.7109375" style="132" hidden="1" customWidth="1"/>
    <col min="6667" max="6912" width="0" style="132" hidden="1"/>
    <col min="6913" max="6913" width="5.7109375" style="132" hidden="1" customWidth="1"/>
    <col min="6914" max="6915" width="10" style="132" hidden="1" customWidth="1"/>
    <col min="6916" max="6917" width="9.140625" style="132" hidden="1" customWidth="1"/>
    <col min="6918" max="6919" width="9.85546875" style="132" hidden="1" customWidth="1"/>
    <col min="6920" max="6921" width="9.140625" style="132" hidden="1" customWidth="1"/>
    <col min="6922" max="6922" width="5.7109375" style="132" hidden="1" customWidth="1"/>
    <col min="6923" max="7168" width="0" style="132" hidden="1"/>
    <col min="7169" max="7169" width="5.7109375" style="132" hidden="1" customWidth="1"/>
    <col min="7170" max="7171" width="10" style="132" hidden="1" customWidth="1"/>
    <col min="7172" max="7173" width="9.140625" style="132" hidden="1" customWidth="1"/>
    <col min="7174" max="7175" width="9.85546875" style="132" hidden="1" customWidth="1"/>
    <col min="7176" max="7177" width="9.140625" style="132" hidden="1" customWidth="1"/>
    <col min="7178" max="7178" width="5.7109375" style="132" hidden="1" customWidth="1"/>
    <col min="7179" max="7424" width="0" style="132" hidden="1"/>
    <col min="7425" max="7425" width="5.7109375" style="132" hidden="1" customWidth="1"/>
    <col min="7426" max="7427" width="10" style="132" hidden="1" customWidth="1"/>
    <col min="7428" max="7429" width="9.140625" style="132" hidden="1" customWidth="1"/>
    <col min="7430" max="7431" width="9.85546875" style="132" hidden="1" customWidth="1"/>
    <col min="7432" max="7433" width="9.140625" style="132" hidden="1" customWidth="1"/>
    <col min="7434" max="7434" width="5.7109375" style="132" hidden="1" customWidth="1"/>
    <col min="7435" max="7680" width="0" style="132" hidden="1"/>
    <col min="7681" max="7681" width="5.7109375" style="132" hidden="1" customWidth="1"/>
    <col min="7682" max="7683" width="10" style="132" hidden="1" customWidth="1"/>
    <col min="7684" max="7685" width="9.140625" style="132" hidden="1" customWidth="1"/>
    <col min="7686" max="7687" width="9.85546875" style="132" hidden="1" customWidth="1"/>
    <col min="7688" max="7689" width="9.140625" style="132" hidden="1" customWidth="1"/>
    <col min="7690" max="7690" width="5.7109375" style="132" hidden="1" customWidth="1"/>
    <col min="7691" max="7936" width="0" style="132" hidden="1"/>
    <col min="7937" max="7937" width="5.7109375" style="132" hidden="1" customWidth="1"/>
    <col min="7938" max="7939" width="10" style="132" hidden="1" customWidth="1"/>
    <col min="7940" max="7941" width="9.140625" style="132" hidden="1" customWidth="1"/>
    <col min="7942" max="7943" width="9.85546875" style="132" hidden="1" customWidth="1"/>
    <col min="7944" max="7945" width="9.140625" style="132" hidden="1" customWidth="1"/>
    <col min="7946" max="7946" width="5.7109375" style="132" hidden="1" customWidth="1"/>
    <col min="7947" max="8192" width="0" style="132" hidden="1"/>
    <col min="8193" max="8193" width="5.7109375" style="132" hidden="1" customWidth="1"/>
    <col min="8194" max="8195" width="10" style="132" hidden="1" customWidth="1"/>
    <col min="8196" max="8197" width="9.140625" style="132" hidden="1" customWidth="1"/>
    <col min="8198" max="8199" width="9.85546875" style="132" hidden="1" customWidth="1"/>
    <col min="8200" max="8201" width="9.140625" style="132" hidden="1" customWidth="1"/>
    <col min="8202" max="8202" width="5.7109375" style="132" hidden="1" customWidth="1"/>
    <col min="8203" max="8448" width="0" style="132" hidden="1"/>
    <col min="8449" max="8449" width="5.7109375" style="132" hidden="1" customWidth="1"/>
    <col min="8450" max="8451" width="10" style="132" hidden="1" customWidth="1"/>
    <col min="8452" max="8453" width="9.140625" style="132" hidden="1" customWidth="1"/>
    <col min="8454" max="8455" width="9.85546875" style="132" hidden="1" customWidth="1"/>
    <col min="8456" max="8457" width="9.140625" style="132" hidden="1" customWidth="1"/>
    <col min="8458" max="8458" width="5.7109375" style="132" hidden="1" customWidth="1"/>
    <col min="8459" max="8704" width="0" style="132" hidden="1"/>
    <col min="8705" max="8705" width="5.7109375" style="132" hidden="1" customWidth="1"/>
    <col min="8706" max="8707" width="10" style="132" hidden="1" customWidth="1"/>
    <col min="8708" max="8709" width="9.140625" style="132" hidden="1" customWidth="1"/>
    <col min="8710" max="8711" width="9.85546875" style="132" hidden="1" customWidth="1"/>
    <col min="8712" max="8713" width="9.140625" style="132" hidden="1" customWidth="1"/>
    <col min="8714" max="8714" width="5.7109375" style="132" hidden="1" customWidth="1"/>
    <col min="8715" max="8960" width="0" style="132" hidden="1"/>
    <col min="8961" max="8961" width="5.7109375" style="132" hidden="1" customWidth="1"/>
    <col min="8962" max="8963" width="10" style="132" hidden="1" customWidth="1"/>
    <col min="8964" max="8965" width="9.140625" style="132" hidden="1" customWidth="1"/>
    <col min="8966" max="8967" width="9.85546875" style="132" hidden="1" customWidth="1"/>
    <col min="8968" max="8969" width="9.140625" style="132" hidden="1" customWidth="1"/>
    <col min="8970" max="8970" width="5.7109375" style="132" hidden="1" customWidth="1"/>
    <col min="8971" max="9216" width="0" style="132" hidden="1"/>
    <col min="9217" max="9217" width="5.7109375" style="132" hidden="1" customWidth="1"/>
    <col min="9218" max="9219" width="10" style="132" hidden="1" customWidth="1"/>
    <col min="9220" max="9221" width="9.140625" style="132" hidden="1" customWidth="1"/>
    <col min="9222" max="9223" width="9.85546875" style="132" hidden="1" customWidth="1"/>
    <col min="9224" max="9225" width="9.140625" style="132" hidden="1" customWidth="1"/>
    <col min="9226" max="9226" width="5.7109375" style="132" hidden="1" customWidth="1"/>
    <col min="9227" max="9472" width="0" style="132" hidden="1"/>
    <col min="9473" max="9473" width="5.7109375" style="132" hidden="1" customWidth="1"/>
    <col min="9474" max="9475" width="10" style="132" hidden="1" customWidth="1"/>
    <col min="9476" max="9477" width="9.140625" style="132" hidden="1" customWidth="1"/>
    <col min="9478" max="9479" width="9.85546875" style="132" hidden="1" customWidth="1"/>
    <col min="9480" max="9481" width="9.140625" style="132" hidden="1" customWidth="1"/>
    <col min="9482" max="9482" width="5.7109375" style="132" hidden="1" customWidth="1"/>
    <col min="9483" max="9728" width="0" style="132" hidden="1"/>
    <col min="9729" max="9729" width="5.7109375" style="132" hidden="1" customWidth="1"/>
    <col min="9730" max="9731" width="10" style="132" hidden="1" customWidth="1"/>
    <col min="9732" max="9733" width="9.140625" style="132" hidden="1" customWidth="1"/>
    <col min="9734" max="9735" width="9.85546875" style="132" hidden="1" customWidth="1"/>
    <col min="9736" max="9737" width="9.140625" style="132" hidden="1" customWidth="1"/>
    <col min="9738" max="9738" width="5.7109375" style="132" hidden="1" customWidth="1"/>
    <col min="9739" max="9984" width="0" style="132" hidden="1"/>
    <col min="9985" max="9985" width="5.7109375" style="132" hidden="1" customWidth="1"/>
    <col min="9986" max="9987" width="10" style="132" hidden="1" customWidth="1"/>
    <col min="9988" max="9989" width="9.140625" style="132" hidden="1" customWidth="1"/>
    <col min="9990" max="9991" width="9.85546875" style="132" hidden="1" customWidth="1"/>
    <col min="9992" max="9993" width="9.140625" style="132" hidden="1" customWidth="1"/>
    <col min="9994" max="9994" width="5.7109375" style="132" hidden="1" customWidth="1"/>
    <col min="9995" max="10240" width="0" style="132" hidden="1"/>
    <col min="10241" max="10241" width="5.7109375" style="132" hidden="1" customWidth="1"/>
    <col min="10242" max="10243" width="10" style="132" hidden="1" customWidth="1"/>
    <col min="10244" max="10245" width="9.140625" style="132" hidden="1" customWidth="1"/>
    <col min="10246" max="10247" width="9.85546875" style="132" hidden="1" customWidth="1"/>
    <col min="10248" max="10249" width="9.140625" style="132" hidden="1" customWidth="1"/>
    <col min="10250" max="10250" width="5.7109375" style="132" hidden="1" customWidth="1"/>
    <col min="10251" max="10496" width="0" style="132" hidden="1"/>
    <col min="10497" max="10497" width="5.7109375" style="132" hidden="1" customWidth="1"/>
    <col min="10498" max="10499" width="10" style="132" hidden="1" customWidth="1"/>
    <col min="10500" max="10501" width="9.140625" style="132" hidden="1" customWidth="1"/>
    <col min="10502" max="10503" width="9.85546875" style="132" hidden="1" customWidth="1"/>
    <col min="10504" max="10505" width="9.140625" style="132" hidden="1" customWidth="1"/>
    <col min="10506" max="10506" width="5.7109375" style="132" hidden="1" customWidth="1"/>
    <col min="10507" max="10752" width="0" style="132" hidden="1"/>
    <col min="10753" max="10753" width="5.7109375" style="132" hidden="1" customWidth="1"/>
    <col min="10754" max="10755" width="10" style="132" hidden="1" customWidth="1"/>
    <col min="10756" max="10757" width="9.140625" style="132" hidden="1" customWidth="1"/>
    <col min="10758" max="10759" width="9.85546875" style="132" hidden="1" customWidth="1"/>
    <col min="10760" max="10761" width="9.140625" style="132" hidden="1" customWidth="1"/>
    <col min="10762" max="10762" width="5.7109375" style="132" hidden="1" customWidth="1"/>
    <col min="10763" max="11008" width="0" style="132" hidden="1"/>
    <col min="11009" max="11009" width="5.7109375" style="132" hidden="1" customWidth="1"/>
    <col min="11010" max="11011" width="10" style="132" hidden="1" customWidth="1"/>
    <col min="11012" max="11013" width="9.140625" style="132" hidden="1" customWidth="1"/>
    <col min="11014" max="11015" width="9.85546875" style="132" hidden="1" customWidth="1"/>
    <col min="11016" max="11017" width="9.140625" style="132" hidden="1" customWidth="1"/>
    <col min="11018" max="11018" width="5.7109375" style="132" hidden="1" customWidth="1"/>
    <col min="11019" max="11264" width="0" style="132" hidden="1"/>
    <col min="11265" max="11265" width="5.7109375" style="132" hidden="1" customWidth="1"/>
    <col min="11266" max="11267" width="10" style="132" hidden="1" customWidth="1"/>
    <col min="11268" max="11269" width="9.140625" style="132" hidden="1" customWidth="1"/>
    <col min="11270" max="11271" width="9.85546875" style="132" hidden="1" customWidth="1"/>
    <col min="11272" max="11273" width="9.140625" style="132" hidden="1" customWidth="1"/>
    <col min="11274" max="11274" width="5.7109375" style="132" hidden="1" customWidth="1"/>
    <col min="11275" max="11520" width="0" style="132" hidden="1"/>
    <col min="11521" max="11521" width="5.7109375" style="132" hidden="1" customWidth="1"/>
    <col min="11522" max="11523" width="10" style="132" hidden="1" customWidth="1"/>
    <col min="11524" max="11525" width="9.140625" style="132" hidden="1" customWidth="1"/>
    <col min="11526" max="11527" width="9.85546875" style="132" hidden="1" customWidth="1"/>
    <col min="11528" max="11529" width="9.140625" style="132" hidden="1" customWidth="1"/>
    <col min="11530" max="11530" width="5.7109375" style="132" hidden="1" customWidth="1"/>
    <col min="11531" max="11776" width="0" style="132" hidden="1"/>
    <col min="11777" max="11777" width="5.7109375" style="132" hidden="1" customWidth="1"/>
    <col min="11778" max="11779" width="10" style="132" hidden="1" customWidth="1"/>
    <col min="11780" max="11781" width="9.140625" style="132" hidden="1" customWidth="1"/>
    <col min="11782" max="11783" width="9.85546875" style="132" hidden="1" customWidth="1"/>
    <col min="11784" max="11785" width="9.140625" style="132" hidden="1" customWidth="1"/>
    <col min="11786" max="11786" width="5.7109375" style="132" hidden="1" customWidth="1"/>
    <col min="11787" max="12032" width="0" style="132" hidden="1"/>
    <col min="12033" max="12033" width="5.7109375" style="132" hidden="1" customWidth="1"/>
    <col min="12034" max="12035" width="10" style="132" hidden="1" customWidth="1"/>
    <col min="12036" max="12037" width="9.140625" style="132" hidden="1" customWidth="1"/>
    <col min="12038" max="12039" width="9.85546875" style="132" hidden="1" customWidth="1"/>
    <col min="12040" max="12041" width="9.140625" style="132" hidden="1" customWidth="1"/>
    <col min="12042" max="12042" width="5.7109375" style="132" hidden="1" customWidth="1"/>
    <col min="12043" max="12288" width="0" style="132" hidden="1"/>
    <col min="12289" max="12289" width="5.7109375" style="132" hidden="1" customWidth="1"/>
    <col min="12290" max="12291" width="10" style="132" hidden="1" customWidth="1"/>
    <col min="12292" max="12293" width="9.140625" style="132" hidden="1" customWidth="1"/>
    <col min="12294" max="12295" width="9.85546875" style="132" hidden="1" customWidth="1"/>
    <col min="12296" max="12297" width="9.140625" style="132" hidden="1" customWidth="1"/>
    <col min="12298" max="12298" width="5.7109375" style="132" hidden="1" customWidth="1"/>
    <col min="12299" max="12544" width="0" style="132" hidden="1"/>
    <col min="12545" max="12545" width="5.7109375" style="132" hidden="1" customWidth="1"/>
    <col min="12546" max="12547" width="10" style="132" hidden="1" customWidth="1"/>
    <col min="12548" max="12549" width="9.140625" style="132" hidden="1" customWidth="1"/>
    <col min="12550" max="12551" width="9.85546875" style="132" hidden="1" customWidth="1"/>
    <col min="12552" max="12553" width="9.140625" style="132" hidden="1" customWidth="1"/>
    <col min="12554" max="12554" width="5.7109375" style="132" hidden="1" customWidth="1"/>
    <col min="12555" max="12800" width="0" style="132" hidden="1"/>
    <col min="12801" max="12801" width="5.7109375" style="132" hidden="1" customWidth="1"/>
    <col min="12802" max="12803" width="10" style="132" hidden="1" customWidth="1"/>
    <col min="12804" max="12805" width="9.140625" style="132" hidden="1" customWidth="1"/>
    <col min="12806" max="12807" width="9.85546875" style="132" hidden="1" customWidth="1"/>
    <col min="12808" max="12809" width="9.140625" style="132" hidden="1" customWidth="1"/>
    <col min="12810" max="12810" width="5.7109375" style="132" hidden="1" customWidth="1"/>
    <col min="12811" max="13056" width="0" style="132" hidden="1"/>
    <col min="13057" max="13057" width="5.7109375" style="132" hidden="1" customWidth="1"/>
    <col min="13058" max="13059" width="10" style="132" hidden="1" customWidth="1"/>
    <col min="13060" max="13061" width="9.140625" style="132" hidden="1" customWidth="1"/>
    <col min="13062" max="13063" width="9.85546875" style="132" hidden="1" customWidth="1"/>
    <col min="13064" max="13065" width="9.140625" style="132" hidden="1" customWidth="1"/>
    <col min="13066" max="13066" width="5.7109375" style="132" hidden="1" customWidth="1"/>
    <col min="13067" max="13312" width="0" style="132" hidden="1"/>
    <col min="13313" max="13313" width="5.7109375" style="132" hidden="1" customWidth="1"/>
    <col min="13314" max="13315" width="10" style="132" hidden="1" customWidth="1"/>
    <col min="13316" max="13317" width="9.140625" style="132" hidden="1" customWidth="1"/>
    <col min="13318" max="13319" width="9.85546875" style="132" hidden="1" customWidth="1"/>
    <col min="13320" max="13321" width="9.140625" style="132" hidden="1" customWidth="1"/>
    <col min="13322" max="13322" width="5.7109375" style="132" hidden="1" customWidth="1"/>
    <col min="13323" max="13568" width="0" style="132" hidden="1"/>
    <col min="13569" max="13569" width="5.7109375" style="132" hidden="1" customWidth="1"/>
    <col min="13570" max="13571" width="10" style="132" hidden="1" customWidth="1"/>
    <col min="13572" max="13573" width="9.140625" style="132" hidden="1" customWidth="1"/>
    <col min="13574" max="13575" width="9.85546875" style="132" hidden="1" customWidth="1"/>
    <col min="13576" max="13577" width="9.140625" style="132" hidden="1" customWidth="1"/>
    <col min="13578" max="13578" width="5.7109375" style="132" hidden="1" customWidth="1"/>
    <col min="13579" max="13824" width="0" style="132" hidden="1"/>
    <col min="13825" max="13825" width="5.7109375" style="132" hidden="1" customWidth="1"/>
    <col min="13826" max="13827" width="10" style="132" hidden="1" customWidth="1"/>
    <col min="13828" max="13829" width="9.140625" style="132" hidden="1" customWidth="1"/>
    <col min="13830" max="13831" width="9.85546875" style="132" hidden="1" customWidth="1"/>
    <col min="13832" max="13833" width="9.140625" style="132" hidden="1" customWidth="1"/>
    <col min="13834" max="13834" width="5.7109375" style="132" hidden="1" customWidth="1"/>
    <col min="13835" max="14080" width="0" style="132" hidden="1"/>
    <col min="14081" max="14081" width="5.7109375" style="132" hidden="1" customWidth="1"/>
    <col min="14082" max="14083" width="10" style="132" hidden="1" customWidth="1"/>
    <col min="14084" max="14085" width="9.140625" style="132" hidden="1" customWidth="1"/>
    <col min="14086" max="14087" width="9.85546875" style="132" hidden="1" customWidth="1"/>
    <col min="14088" max="14089" width="9.140625" style="132" hidden="1" customWidth="1"/>
    <col min="14090" max="14090" width="5.7109375" style="132" hidden="1" customWidth="1"/>
    <col min="14091" max="14336" width="0" style="132" hidden="1"/>
    <col min="14337" max="14337" width="5.7109375" style="132" hidden="1" customWidth="1"/>
    <col min="14338" max="14339" width="10" style="132" hidden="1" customWidth="1"/>
    <col min="14340" max="14341" width="9.140625" style="132" hidden="1" customWidth="1"/>
    <col min="14342" max="14343" width="9.85546875" style="132" hidden="1" customWidth="1"/>
    <col min="14344" max="14345" width="9.140625" style="132" hidden="1" customWidth="1"/>
    <col min="14346" max="14346" width="5.7109375" style="132" hidden="1" customWidth="1"/>
    <col min="14347" max="14592" width="0" style="132" hidden="1"/>
    <col min="14593" max="14593" width="5.7109375" style="132" hidden="1" customWidth="1"/>
    <col min="14594" max="14595" width="10" style="132" hidden="1" customWidth="1"/>
    <col min="14596" max="14597" width="9.140625" style="132" hidden="1" customWidth="1"/>
    <col min="14598" max="14599" width="9.85546875" style="132" hidden="1" customWidth="1"/>
    <col min="14600" max="14601" width="9.140625" style="132" hidden="1" customWidth="1"/>
    <col min="14602" max="14602" width="5.7109375" style="132" hidden="1" customWidth="1"/>
    <col min="14603" max="14848" width="0" style="132" hidden="1"/>
    <col min="14849" max="14849" width="5.7109375" style="132" hidden="1" customWidth="1"/>
    <col min="14850" max="14851" width="10" style="132" hidden="1" customWidth="1"/>
    <col min="14852" max="14853" width="9.140625" style="132" hidden="1" customWidth="1"/>
    <col min="14854" max="14855" width="9.85546875" style="132" hidden="1" customWidth="1"/>
    <col min="14856" max="14857" width="9.140625" style="132" hidden="1" customWidth="1"/>
    <col min="14858" max="14858" width="5.7109375" style="132" hidden="1" customWidth="1"/>
    <col min="14859" max="15104" width="0" style="132" hidden="1"/>
    <col min="15105" max="15105" width="5.7109375" style="132" hidden="1" customWidth="1"/>
    <col min="15106" max="15107" width="10" style="132" hidden="1" customWidth="1"/>
    <col min="15108" max="15109" width="9.140625" style="132" hidden="1" customWidth="1"/>
    <col min="15110" max="15111" width="9.85546875" style="132" hidden="1" customWidth="1"/>
    <col min="15112" max="15113" width="9.140625" style="132" hidden="1" customWidth="1"/>
    <col min="15114" max="15114" width="5.7109375" style="132" hidden="1" customWidth="1"/>
    <col min="15115" max="15360" width="0" style="132" hidden="1"/>
    <col min="15361" max="15361" width="5.7109375" style="132" hidden="1" customWidth="1"/>
    <col min="15362" max="15363" width="10" style="132" hidden="1" customWidth="1"/>
    <col min="15364" max="15365" width="9.140625" style="132" hidden="1" customWidth="1"/>
    <col min="15366" max="15367" width="9.85546875" style="132" hidden="1" customWidth="1"/>
    <col min="15368" max="15369" width="9.140625" style="132" hidden="1" customWidth="1"/>
    <col min="15370" max="15370" width="5.7109375" style="132" hidden="1" customWidth="1"/>
    <col min="15371" max="15616" width="0" style="132" hidden="1"/>
    <col min="15617" max="15617" width="5.7109375" style="132" hidden="1" customWidth="1"/>
    <col min="15618" max="15619" width="10" style="132" hidden="1" customWidth="1"/>
    <col min="15620" max="15621" width="9.140625" style="132" hidden="1" customWidth="1"/>
    <col min="15622" max="15623" width="9.85546875" style="132" hidden="1" customWidth="1"/>
    <col min="15624" max="15625" width="9.140625" style="132" hidden="1" customWidth="1"/>
    <col min="15626" max="15626" width="5.7109375" style="132" hidden="1" customWidth="1"/>
    <col min="15627" max="15872" width="0" style="132" hidden="1"/>
    <col min="15873" max="15873" width="5.7109375" style="132" hidden="1" customWidth="1"/>
    <col min="15874" max="15875" width="10" style="132" hidden="1" customWidth="1"/>
    <col min="15876" max="15877" width="9.140625" style="132" hidden="1" customWidth="1"/>
    <col min="15878" max="15879" width="9.85546875" style="132" hidden="1" customWidth="1"/>
    <col min="15880" max="15881" width="9.140625" style="132" hidden="1" customWidth="1"/>
    <col min="15882" max="15882" width="5.7109375" style="132" hidden="1" customWidth="1"/>
    <col min="15883" max="16128" width="0" style="132" hidden="1"/>
    <col min="16129" max="16129" width="5.7109375" style="132" hidden="1" customWidth="1"/>
    <col min="16130" max="16131" width="10" style="132" hidden="1" customWidth="1"/>
    <col min="16132" max="16133" width="9.140625" style="132" hidden="1" customWidth="1"/>
    <col min="16134" max="16135" width="9.85546875" style="132" hidden="1" customWidth="1"/>
    <col min="16136" max="16137" width="9.140625" style="132" hidden="1" customWidth="1"/>
    <col min="16138" max="16138" width="5.7109375" style="132" hidden="1" customWidth="1"/>
    <col min="16139" max="16384" width="0" style="132" hidden="1"/>
  </cols>
  <sheetData>
    <row r="1" spans="2:9" x14ac:dyDescent="0.25"/>
    <row r="2" spans="2:9" ht="15" customHeight="1" x14ac:dyDescent="0.25">
      <c r="E2" s="133"/>
      <c r="F2" s="135" t="s">
        <v>68</v>
      </c>
      <c r="G2" s="136"/>
    </row>
    <row r="3" spans="2:9" ht="15" customHeight="1" x14ac:dyDescent="0.25">
      <c r="E3" s="133"/>
      <c r="F3" s="135"/>
      <c r="G3" s="136"/>
    </row>
    <row r="4" spans="2:9" x14ac:dyDescent="0.25">
      <c r="E4" s="137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138"/>
      <c r="C13" s="138"/>
      <c r="D13" s="138"/>
      <c r="E13" s="138"/>
      <c r="F13" s="138"/>
      <c r="G13" s="138"/>
      <c r="H13" s="138"/>
      <c r="I13" s="138"/>
    </row>
    <row r="14" spans="2:9" x14ac:dyDescent="0.25"/>
    <row r="15" spans="2:9" ht="21" x14ac:dyDescent="0.35">
      <c r="B15" s="139" t="s">
        <v>69</v>
      </c>
      <c r="C15" s="133"/>
      <c r="D15" s="133"/>
      <c r="E15" s="133"/>
      <c r="F15" s="133"/>
      <c r="G15" s="133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140"/>
      <c r="C25" s="141"/>
    </row>
    <row r="26" spans="2:9" x14ac:dyDescent="0.25"/>
    <row r="27" spans="2:9" x14ac:dyDescent="0.25">
      <c r="B27" s="138"/>
      <c r="C27" s="138"/>
      <c r="D27" s="138"/>
      <c r="E27" s="138"/>
      <c r="F27" s="138"/>
      <c r="G27" s="138"/>
      <c r="H27" s="138"/>
      <c r="I27" s="138"/>
    </row>
    <row r="28" spans="2:9" x14ac:dyDescent="0.25"/>
    <row r="29" spans="2:9" x14ac:dyDescent="0.25"/>
  </sheetData>
  <sheetProtection password="C48A" sheet="1"/>
  <mergeCells count="1">
    <mergeCell ref="F2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4.9989318521683403E-2"/>
  </sheetPr>
  <dimension ref="B1:N40"/>
  <sheetViews>
    <sheetView showGridLines="0" zoomScaleNormal="100" workbookViewId="0">
      <selection activeCell="B2" sqref="B2:G2"/>
    </sheetView>
  </sheetViews>
  <sheetFormatPr defaultRowHeight="15" x14ac:dyDescent="0.25"/>
  <cols>
    <col min="1" max="1" width="3.85546875" customWidth="1"/>
    <col min="2" max="2" width="14" customWidth="1"/>
    <col min="4" max="8" width="9.140625" style="1"/>
    <col min="9" max="9" width="3.85546875" customWidth="1"/>
    <col min="10" max="14" width="6.5703125" style="1" customWidth="1"/>
    <col min="15" max="16" width="6.5703125" customWidth="1"/>
  </cols>
  <sheetData>
    <row r="1" spans="2:8" ht="9.75" customHeight="1" x14ac:dyDescent="0.25"/>
    <row r="2" spans="2:8" ht="15.75" thickBot="1" x14ac:dyDescent="0.3">
      <c r="B2" s="134" t="s">
        <v>6</v>
      </c>
      <c r="C2" s="134"/>
      <c r="D2" s="134"/>
      <c r="E2" s="134"/>
      <c r="F2" s="134"/>
      <c r="G2" s="134"/>
    </row>
    <row r="3" spans="2:8" ht="9.75" customHeight="1" x14ac:dyDescent="0.25"/>
    <row r="4" spans="2:8" x14ac:dyDescent="0.25">
      <c r="B4" s="27" t="str">
        <f>"Alocação Mensal da Carteira HC Investimentos - Final "&amp; TEXT(INDEX(B13:B24,B5),"mmmm/aaaa")</f>
        <v>Alocação Mensal da Carteira HC Investimentos - Final janeiro/2010</v>
      </c>
    </row>
    <row r="5" spans="2:8" x14ac:dyDescent="0.25">
      <c r="B5" s="20">
        <v>1</v>
      </c>
      <c r="C5" s="12" t="str">
        <f>D12</f>
        <v>CASH</v>
      </c>
      <c r="D5" s="10" t="str">
        <f>E12</f>
        <v>RF</v>
      </c>
      <c r="E5" s="10" t="str">
        <f>F12</f>
        <v>FII</v>
      </c>
      <c r="F5" s="10" t="str">
        <f>G12</f>
        <v>CÂMBIO</v>
      </c>
      <c r="G5" s="13" t="str">
        <f>H12</f>
        <v>AÇÕES</v>
      </c>
    </row>
    <row r="6" spans="2:8" x14ac:dyDescent="0.25">
      <c r="C6" s="7">
        <f>INDEX($D$13:$H$24,$B$5,1)</f>
        <v>3.7970369722627132E-3</v>
      </c>
      <c r="D6" s="8">
        <f>INDEX($D$13:$H$24,$B$5,2)</f>
        <v>0.50105258434906974</v>
      </c>
      <c r="E6" s="8">
        <f>INDEX($D$13:$H$24,$B$5,3)</f>
        <v>0.11293435553976866</v>
      </c>
      <c r="F6" s="8">
        <f>INDEX($D$13:$H$24,$B$5,4)</f>
        <v>0.17026527006381131</v>
      </c>
      <c r="G6" s="9">
        <f>INDEX($D$13:$H$24,$B$5,5)</f>
        <v>0.21195075307508759</v>
      </c>
    </row>
    <row r="7" spans="2:8" ht="9.75" customHeight="1" x14ac:dyDescent="0.25"/>
    <row r="8" spans="2:8" x14ac:dyDescent="0.25">
      <c r="C8" s="12" t="str">
        <f>D27</f>
        <v>CASH</v>
      </c>
      <c r="D8" s="10" t="str">
        <f t="shared" ref="D8:G8" si="0">E27</f>
        <v>RF</v>
      </c>
      <c r="E8" s="10" t="str">
        <f t="shared" si="0"/>
        <v>FII</v>
      </c>
      <c r="F8" s="10" t="str">
        <f t="shared" si="0"/>
        <v>CÂMBIO</v>
      </c>
      <c r="G8" s="13" t="str">
        <f t="shared" si="0"/>
        <v>AÇÕES</v>
      </c>
      <c r="H8" s="18" t="s">
        <v>10</v>
      </c>
    </row>
    <row r="9" spans="2:8" x14ac:dyDescent="0.25">
      <c r="C9" s="7">
        <f>INDEX(D$28:D$39,$B$5,1)</f>
        <v>5.0000000000000001E-3</v>
      </c>
      <c r="D9" s="8">
        <f>INDEX(E$28:E$39,$B$5,1)</f>
        <v>9.724812371006402E-3</v>
      </c>
      <c r="E9" s="8">
        <f>INDEX(F$28:F$39,$B$5,1)</f>
        <v>5.2611463334389104E-2</v>
      </c>
      <c r="F9" s="8">
        <f>INDEX(G$28:G$39,$B$5,1)</f>
        <v>7.2773888182950747E-2</v>
      </c>
      <c r="G9" s="9">
        <f>INDEX(H$28:H$39,$B$5,1)</f>
        <v>-3.9563862928348903E-2</v>
      </c>
      <c r="H9" s="19">
        <f>INDEX($C$13:$C$24,$B$5,1)</f>
        <v>1.78E-2</v>
      </c>
    </row>
    <row r="10" spans="2:8" ht="9.75" customHeight="1" x14ac:dyDescent="0.25"/>
    <row r="11" spans="2:8" x14ac:dyDescent="0.25">
      <c r="B11" s="24" t="s">
        <v>7</v>
      </c>
      <c r="C11" s="25"/>
      <c r="D11" s="25"/>
      <c r="E11" s="25"/>
      <c r="F11" s="25"/>
      <c r="G11" s="25"/>
      <c r="H11" s="26"/>
    </row>
    <row r="12" spans="2:8" x14ac:dyDescent="0.25">
      <c r="B12" s="104" t="s">
        <v>9</v>
      </c>
      <c r="C12" s="105" t="s">
        <v>5</v>
      </c>
      <c r="D12" s="106" t="s">
        <v>0</v>
      </c>
      <c r="E12" s="107" t="s">
        <v>1</v>
      </c>
      <c r="F12" s="108" t="s">
        <v>2</v>
      </c>
      <c r="G12" s="109" t="s">
        <v>3</v>
      </c>
      <c r="H12" s="110" t="s">
        <v>4</v>
      </c>
    </row>
    <row r="13" spans="2:8" x14ac:dyDescent="0.25">
      <c r="B13" s="4">
        <v>40179</v>
      </c>
      <c r="C13" s="103">
        <v>1.78E-2</v>
      </c>
      <c r="D13" s="11">
        <v>3.7970369722627132E-3</v>
      </c>
      <c r="E13" s="11">
        <v>0.50105258434906974</v>
      </c>
      <c r="F13" s="11">
        <v>0.11293435553976866</v>
      </c>
      <c r="G13" s="11">
        <v>0.17026527006381131</v>
      </c>
      <c r="H13" s="23">
        <v>0.21195075307508759</v>
      </c>
    </row>
    <row r="14" spans="2:8" x14ac:dyDescent="0.25">
      <c r="B14" s="4">
        <v>40210</v>
      </c>
      <c r="C14" s="22">
        <v>5.0000000000000001E-4</v>
      </c>
      <c r="D14" s="11">
        <v>4.6606940896878925E-3</v>
      </c>
      <c r="E14" s="11">
        <v>0.50598029462631133</v>
      </c>
      <c r="F14" s="11">
        <v>0.11145271029670475</v>
      </c>
      <c r="G14" s="11">
        <v>0.16489708179003656</v>
      </c>
      <c r="H14" s="23">
        <v>0.21300921919725946</v>
      </c>
    </row>
    <row r="15" spans="2:8" x14ac:dyDescent="0.25">
      <c r="B15" s="4">
        <v>40238</v>
      </c>
      <c r="C15" s="2">
        <v>2.5100000000000001E-2</v>
      </c>
      <c r="D15" s="3">
        <v>3.6151573790053855E-2</v>
      </c>
      <c r="E15" s="3">
        <v>0.48448402224547044</v>
      </c>
      <c r="F15" s="3">
        <v>0.13763908118148244</v>
      </c>
      <c r="G15" s="3">
        <v>0.1577587590783143</v>
      </c>
      <c r="H15" s="14">
        <v>0.18396656370467895</v>
      </c>
    </row>
    <row r="16" spans="2:8" x14ac:dyDescent="0.25">
      <c r="B16" s="4">
        <v>40269</v>
      </c>
      <c r="C16" s="2">
        <v>-9.7999999999999997E-3</v>
      </c>
      <c r="D16" s="2">
        <v>1.7860656019304581E-2</v>
      </c>
      <c r="E16" s="2">
        <v>0.51908404562111132</v>
      </c>
      <c r="F16" s="2">
        <v>0.1355069392451736</v>
      </c>
      <c r="G16" s="2">
        <v>0.15346700818124842</v>
      </c>
      <c r="H16" s="5">
        <v>0.17408135093316204</v>
      </c>
    </row>
    <row r="17" spans="2:8" x14ac:dyDescent="0.25">
      <c r="B17" s="4">
        <v>40299</v>
      </c>
      <c r="C17" s="2">
        <v>7.1703488954171224E-3</v>
      </c>
      <c r="D17" s="2">
        <v>3.8591539970615291E-2</v>
      </c>
      <c r="E17" s="2">
        <v>0.43237442191705966</v>
      </c>
      <c r="F17" s="2">
        <v>0.11801015946073708</v>
      </c>
      <c r="G17" s="2">
        <v>0.12583409068725199</v>
      </c>
      <c r="H17" s="5">
        <v>0.28518978796433597</v>
      </c>
    </row>
    <row r="18" spans="2:8" x14ac:dyDescent="0.25">
      <c r="B18" s="4">
        <v>40330</v>
      </c>
      <c r="C18" s="2">
        <v>-6.9999999999999999E-4</v>
      </c>
      <c r="D18" s="2">
        <v>3.47739279574551E-3</v>
      </c>
      <c r="E18" s="2">
        <v>0.41802925536352131</v>
      </c>
      <c r="F18" s="2">
        <v>0.18825628871680011</v>
      </c>
      <c r="G18" s="2">
        <v>0.11924754390668404</v>
      </c>
      <c r="H18" s="5">
        <v>0.2709895192172489</v>
      </c>
    </row>
    <row r="19" spans="2:8" x14ac:dyDescent="0.25">
      <c r="B19" s="4">
        <v>40360</v>
      </c>
      <c r="C19" s="2">
        <v>3.3315696201078104E-2</v>
      </c>
      <c r="D19" s="2">
        <v>4.4265833778122585E-3</v>
      </c>
      <c r="E19" s="2">
        <v>0.4111647994678822</v>
      </c>
      <c r="F19" s="2">
        <v>0.18687791917957364</v>
      </c>
      <c r="G19" s="2">
        <v>0.11363831705579078</v>
      </c>
      <c r="H19" s="5">
        <v>0.28389238091894126</v>
      </c>
    </row>
    <row r="20" spans="2:8" x14ac:dyDescent="0.25">
      <c r="B20" s="4">
        <v>40391</v>
      </c>
      <c r="C20" s="2">
        <v>4.9089530457457897E-5</v>
      </c>
      <c r="D20" s="2">
        <v>5.8727317184890425E-3</v>
      </c>
      <c r="E20" s="2">
        <v>0.40620179161806313</v>
      </c>
      <c r="F20" s="2">
        <v>0.18227304552807558</v>
      </c>
      <c r="G20" s="2">
        <v>0.11279137260784519</v>
      </c>
      <c r="H20" s="5">
        <v>0.29286105852752709</v>
      </c>
    </row>
    <row r="21" spans="2:8" x14ac:dyDescent="0.25">
      <c r="B21" s="4">
        <v>40422</v>
      </c>
      <c r="C21" s="2">
        <v>2.1412808833318531E-2</v>
      </c>
      <c r="D21" s="2">
        <v>8.3960490326688911E-3</v>
      </c>
      <c r="E21" s="2">
        <v>0.39648618025083082</v>
      </c>
      <c r="F21" s="2">
        <v>0.17709116698978872</v>
      </c>
      <c r="G21" s="2">
        <v>0.10760545153702644</v>
      </c>
      <c r="H21" s="5">
        <v>0.31042115218968513</v>
      </c>
    </row>
    <row r="22" spans="2:8" x14ac:dyDescent="0.25">
      <c r="B22" s="4">
        <v>40452</v>
      </c>
      <c r="C22" s="2">
        <v>1.01E-2</v>
      </c>
      <c r="D22" s="2">
        <v>1.5549781740682651E-2</v>
      </c>
      <c r="E22" s="2">
        <v>0.39502328919164131</v>
      </c>
      <c r="F22" s="2">
        <v>0.17528956630830264</v>
      </c>
      <c r="G22" s="2">
        <v>0.11018956530021898</v>
      </c>
      <c r="H22" s="5">
        <v>0.30394779745915446</v>
      </c>
    </row>
    <row r="23" spans="2:8" x14ac:dyDescent="0.25">
      <c r="B23" s="4">
        <v>40483</v>
      </c>
      <c r="C23" s="2">
        <v>7.7999999999999996E-3</v>
      </c>
      <c r="D23" s="2">
        <v>3.3493456601335486E-2</v>
      </c>
      <c r="E23" s="2">
        <v>0.3931261154154293</v>
      </c>
      <c r="F23" s="2">
        <v>0.16419296754643639</v>
      </c>
      <c r="G23" s="2">
        <v>0.11310631377597269</v>
      </c>
      <c r="H23" s="5">
        <v>0.29608114666082624</v>
      </c>
    </row>
    <row r="24" spans="2:8" x14ac:dyDescent="0.25">
      <c r="B24" s="6">
        <v>40513</v>
      </c>
      <c r="C24" s="15">
        <v>2.3609075211866948E-2</v>
      </c>
      <c r="D24" s="16">
        <v>8.2253505652231065E-2</v>
      </c>
      <c r="E24" s="16">
        <v>0.38428577490929383</v>
      </c>
      <c r="F24" s="16">
        <v>0.16842119333010944</v>
      </c>
      <c r="G24" s="16">
        <v>9.5511910795331584E-2</v>
      </c>
      <c r="H24" s="17">
        <v>0.26952761531303415</v>
      </c>
    </row>
    <row r="25" spans="2:8" ht="9.75" customHeight="1" x14ac:dyDescent="0.25"/>
    <row r="26" spans="2:8" x14ac:dyDescent="0.25">
      <c r="B26" s="118" t="s">
        <v>8</v>
      </c>
      <c r="C26" s="119"/>
      <c r="D26" s="119"/>
      <c r="E26" s="119"/>
      <c r="F26" s="119"/>
      <c r="G26" s="119"/>
      <c r="H26" s="120"/>
    </row>
    <row r="27" spans="2:8" x14ac:dyDescent="0.25">
      <c r="B27" s="116" t="s">
        <v>9</v>
      </c>
      <c r="C27" s="117" t="s">
        <v>5</v>
      </c>
      <c r="D27" s="111" t="s">
        <v>0</v>
      </c>
      <c r="E27" s="112" t="s">
        <v>1</v>
      </c>
      <c r="F27" s="113" t="s">
        <v>2</v>
      </c>
      <c r="G27" s="114" t="s">
        <v>3</v>
      </c>
      <c r="H27" s="115" t="s">
        <v>4</v>
      </c>
    </row>
    <row r="28" spans="2:8" x14ac:dyDescent="0.25">
      <c r="B28" s="4">
        <v>40179</v>
      </c>
      <c r="C28" s="103">
        <v>1.78E-2</v>
      </c>
      <c r="D28" s="11">
        <v>5.0000000000000001E-3</v>
      </c>
      <c r="E28" s="11">
        <v>9.724812371006402E-3</v>
      </c>
      <c r="F28" s="11">
        <v>5.2611463334389104E-2</v>
      </c>
      <c r="G28" s="11">
        <v>7.2773888182950747E-2</v>
      </c>
      <c r="H28" s="23">
        <v>-3.9563862928348903E-2</v>
      </c>
    </row>
    <row r="29" spans="2:8" x14ac:dyDescent="0.25">
      <c r="B29" s="4">
        <v>40210</v>
      </c>
      <c r="C29" s="22">
        <v>5.0000000000000001E-4</v>
      </c>
      <c r="D29" s="11">
        <v>5.0000000000000001E-3</v>
      </c>
      <c r="E29" s="11">
        <v>1.0376755926146723E-2</v>
      </c>
      <c r="F29" s="11">
        <v>-1.9714264312820619E-2</v>
      </c>
      <c r="G29" s="11">
        <v>-3.079454752441154E-2</v>
      </c>
      <c r="H29" s="23">
        <v>5.5141096334738737E-3</v>
      </c>
    </row>
    <row r="30" spans="2:8" x14ac:dyDescent="0.25">
      <c r="B30" s="4">
        <v>40238</v>
      </c>
      <c r="C30" s="2">
        <v>2.5100000000000001E-2</v>
      </c>
      <c r="D30" s="3">
        <v>5.7999999999999996E-3</v>
      </c>
      <c r="E30" s="3">
        <v>1.3352288098136949E-2</v>
      </c>
      <c r="F30" s="3">
        <v>3.3210047553326065E-2</v>
      </c>
      <c r="G30" s="3">
        <v>7.2956712637459323E-3</v>
      </c>
      <c r="H30" s="14">
        <v>6.0215053763440718E-2</v>
      </c>
    </row>
    <row r="31" spans="2:8" x14ac:dyDescent="0.25">
      <c r="B31" s="4">
        <v>40269</v>
      </c>
      <c r="C31" s="2">
        <v>-9.7999999999999997E-3</v>
      </c>
      <c r="D31" s="2">
        <v>5.1999999999999998E-3</v>
      </c>
      <c r="E31" s="2">
        <v>8.7513030516181737E-4</v>
      </c>
      <c r="F31" s="2">
        <v>1.0264779367482536E-2</v>
      </c>
      <c r="G31" s="2">
        <v>-9.1012638268789248E-3</v>
      </c>
      <c r="H31" s="5">
        <v>-3.6511156186612492E-2</v>
      </c>
    </row>
    <row r="32" spans="2:8" x14ac:dyDescent="0.25">
      <c r="B32" s="4">
        <v>40299</v>
      </c>
      <c r="C32" s="2">
        <v>7.1703488954171224E-3</v>
      </c>
      <c r="D32" s="2">
        <v>5.5000000000000005E-3</v>
      </c>
      <c r="E32" s="2">
        <v>1.0631895675602973E-2</v>
      </c>
      <c r="F32" s="2">
        <v>-6.2706292514377411E-3</v>
      </c>
      <c r="G32" s="2">
        <v>4.4464049326159924E-2</v>
      </c>
      <c r="H32" s="5">
        <v>-7.789473684210535E-2</v>
      </c>
    </row>
    <row r="33" spans="2:10" x14ac:dyDescent="0.25">
      <c r="B33" s="4">
        <v>40330</v>
      </c>
      <c r="C33" s="2">
        <v>-6.9999999999999999E-4</v>
      </c>
      <c r="D33" s="2">
        <v>5.5000000000000005E-3</v>
      </c>
      <c r="E33" s="2">
        <v>1.1625189118728145E-2</v>
      </c>
      <c r="F33" s="2">
        <v>1.2433536372794686E-2</v>
      </c>
      <c r="G33" s="2">
        <v>6.507158654731629E-3</v>
      </c>
      <c r="H33" s="5">
        <v>-5.7099999999999998E-2</v>
      </c>
    </row>
    <row r="34" spans="2:10" x14ac:dyDescent="0.25">
      <c r="B34" s="4">
        <v>40360</v>
      </c>
      <c r="C34" s="2">
        <v>3.3315696201078104E-2</v>
      </c>
      <c r="D34" s="2">
        <v>5.5000000000000005E-3</v>
      </c>
      <c r="E34" s="2">
        <v>1.5811301338830214E-2</v>
      </c>
      <c r="F34" s="2">
        <v>4.0482162937991742E-2</v>
      </c>
      <c r="G34" s="2">
        <v>-3.1033457984476043E-2</v>
      </c>
      <c r="H34" s="5">
        <v>0.11560000000000001</v>
      </c>
    </row>
    <row r="35" spans="2:10" x14ac:dyDescent="0.25">
      <c r="B35" s="4">
        <v>40391</v>
      </c>
      <c r="C35" s="2">
        <v>4.9089530457457897E-5</v>
      </c>
      <c r="D35" s="2">
        <v>5.5000000000000005E-3</v>
      </c>
      <c r="E35" s="2">
        <v>1.2930632792409207E-2</v>
      </c>
      <c r="F35" s="2">
        <v>7.2272158784397961E-3</v>
      </c>
      <c r="G35" s="2">
        <v>1.705192383861304E-2</v>
      </c>
      <c r="H35" s="5">
        <v>-3.9900000000000005E-2</v>
      </c>
    </row>
    <row r="36" spans="2:10" x14ac:dyDescent="0.25">
      <c r="B36" s="4">
        <v>40422</v>
      </c>
      <c r="C36" s="2">
        <v>2.1412808833318531E-2</v>
      </c>
      <c r="D36" s="2">
        <v>5.5000000000000005E-3</v>
      </c>
      <c r="E36" s="2">
        <v>6.2802835770308782E-3</v>
      </c>
      <c r="F36" s="2">
        <v>9.2509018023197546E-3</v>
      </c>
      <c r="G36" s="2">
        <v>-1.6562731485401525E-2</v>
      </c>
      <c r="H36" s="5">
        <v>6.9856898528014175E-2</v>
      </c>
    </row>
    <row r="37" spans="2:10" x14ac:dyDescent="0.25">
      <c r="B37" s="4">
        <v>40452</v>
      </c>
      <c r="C37" s="2">
        <v>1.01E-2</v>
      </c>
      <c r="D37" s="2">
        <v>5.4999999999999997E-3</v>
      </c>
      <c r="E37" s="2">
        <v>1.1900000000000001E-2</v>
      </c>
      <c r="F37" s="2">
        <v>1.35E-2</v>
      </c>
      <c r="G37" s="2">
        <v>4.0500000000000001E-2</v>
      </c>
      <c r="H37" s="5">
        <v>6.6E-3</v>
      </c>
    </row>
    <row r="38" spans="2:10" x14ac:dyDescent="0.25">
      <c r="B38" s="4">
        <v>40483</v>
      </c>
      <c r="C38" s="2">
        <v>7.7999999999999996E-3</v>
      </c>
      <c r="D38" s="2">
        <v>5.3579999999999999E-3</v>
      </c>
      <c r="E38" s="2">
        <v>2.5305986739576321E-3</v>
      </c>
      <c r="F38" s="2">
        <v>4.8810625274176914E-2</v>
      </c>
      <c r="G38" s="2">
        <v>3.7700898811334066E-2</v>
      </c>
      <c r="H38" s="5">
        <v>-3.1233652637071889E-2</v>
      </c>
    </row>
    <row r="39" spans="2:10" ht="15.75" x14ac:dyDescent="0.25">
      <c r="B39" s="6">
        <v>40513</v>
      </c>
      <c r="C39" s="15">
        <v>2.3609075211866948E-2</v>
      </c>
      <c r="D39" s="16">
        <v>6.4130000000000003E-3</v>
      </c>
      <c r="E39" s="16">
        <v>1.2712640625148977E-2</v>
      </c>
      <c r="F39" s="16">
        <v>6.6744415234778531E-2</v>
      </c>
      <c r="G39" s="16">
        <v>-3.3310850691057339E-2</v>
      </c>
      <c r="H39" s="17">
        <v>4.4676050982140517E-2</v>
      </c>
      <c r="J39" s="28" t="s">
        <v>11</v>
      </c>
    </row>
    <row r="40" spans="2:10" x14ac:dyDescent="0.25">
      <c r="B40" s="101" t="s">
        <v>61</v>
      </c>
      <c r="C40" s="102">
        <f>SUMPRODUCT(PRODUCT(C28:C39+1)-1)</f>
        <v>0.14418437257599015</v>
      </c>
      <c r="D40" s="102">
        <f t="shared" ref="D40:H40" si="1">SUMPRODUCT(PRODUCT(D28:D39+1)-1)</f>
        <v>6.7789535568457904E-2</v>
      </c>
      <c r="E40" s="102">
        <f t="shared" si="1"/>
        <v>0.12531091945726747</v>
      </c>
      <c r="F40" s="102">
        <f t="shared" si="1"/>
        <v>0.29963592452353494</v>
      </c>
      <c r="G40" s="102">
        <f t="shared" si="1"/>
        <v>0.10362197550906216</v>
      </c>
      <c r="H40" s="102">
        <f t="shared" si="1"/>
        <v>1.271213161530893E-3</v>
      </c>
    </row>
  </sheetData>
  <mergeCells count="1">
    <mergeCell ref="B2:G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9</xdr:col>
                    <xdr:colOff>314325</xdr:colOff>
                    <xdr:row>34</xdr:row>
                    <xdr:rowOff>171450</xdr:rowOff>
                  </from>
                  <to>
                    <xdr:col>21</xdr:col>
                    <xdr:colOff>38100</xdr:colOff>
                    <xdr:row>35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"/>
  <sheetViews>
    <sheetView showGridLines="0" workbookViewId="0">
      <selection activeCell="B2" sqref="B2:G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G54"/>
  <sheetViews>
    <sheetView showGridLines="0" workbookViewId="0">
      <pane ySplit="2" topLeftCell="A21" activePane="bottomLeft" state="frozen"/>
      <selection activeCell="B2" sqref="B2:G2"/>
      <selection pane="bottomLeft" activeCell="B2" sqref="B2:G2"/>
    </sheetView>
  </sheetViews>
  <sheetFormatPr defaultRowHeight="15" x14ac:dyDescent="0.25"/>
  <cols>
    <col min="1" max="1" width="4.85546875" customWidth="1"/>
    <col min="5" max="5" width="9.85546875" bestFit="1" customWidth="1"/>
    <col min="6" max="6" width="12.28515625" bestFit="1" customWidth="1"/>
    <col min="8" max="8" width="4.85546875" customWidth="1"/>
  </cols>
  <sheetData>
    <row r="1" spans="2:7" ht="15.75" thickBot="1" x14ac:dyDescent="0.3"/>
    <row r="2" spans="2:7" ht="15.75" thickBot="1" x14ac:dyDescent="0.3">
      <c r="B2" s="51" t="s">
        <v>9</v>
      </c>
      <c r="C2" s="52" t="s">
        <v>19</v>
      </c>
      <c r="D2" s="52" t="s">
        <v>20</v>
      </c>
      <c r="E2" s="52" t="s">
        <v>21</v>
      </c>
      <c r="F2" s="52" t="s">
        <v>22</v>
      </c>
      <c r="G2" s="52" t="s">
        <v>23</v>
      </c>
    </row>
    <row r="3" spans="2:7" x14ac:dyDescent="0.25">
      <c r="B3" s="29">
        <v>40179</v>
      </c>
      <c r="C3" s="30" t="s">
        <v>12</v>
      </c>
      <c r="D3" s="31"/>
      <c r="E3" s="32">
        <v>1.528</v>
      </c>
      <c r="F3" s="34">
        <v>185</v>
      </c>
      <c r="G3" s="35">
        <f t="shared" ref="G3:G34" si="0">E3/F3</f>
        <v>8.2594594594594603E-3</v>
      </c>
    </row>
    <row r="4" spans="2:7" x14ac:dyDescent="0.25">
      <c r="B4" s="36">
        <v>40179</v>
      </c>
      <c r="C4" s="37" t="s">
        <v>13</v>
      </c>
      <c r="D4" s="38"/>
      <c r="E4" s="39">
        <v>1.36</v>
      </c>
      <c r="F4" s="41">
        <v>164</v>
      </c>
      <c r="G4" s="42">
        <f t="shared" si="0"/>
        <v>8.2926829268292687E-3</v>
      </c>
    </row>
    <row r="5" spans="2:7" x14ac:dyDescent="0.25">
      <c r="B5" s="43">
        <v>40179</v>
      </c>
      <c r="C5" s="44" t="s">
        <v>14</v>
      </c>
      <c r="D5" s="45"/>
      <c r="E5" s="46">
        <v>1.7000000000000002</v>
      </c>
      <c r="F5" s="48">
        <v>234.4</v>
      </c>
      <c r="G5" s="49">
        <f t="shared" si="0"/>
        <v>7.2525597269624577E-3</v>
      </c>
    </row>
    <row r="6" spans="2:7" x14ac:dyDescent="0.25">
      <c r="B6" s="29">
        <v>40210</v>
      </c>
      <c r="C6" s="30" t="s">
        <v>12</v>
      </c>
      <c r="D6" s="31"/>
      <c r="E6" s="32">
        <v>1.4992307692307691</v>
      </c>
      <c r="F6" s="34">
        <v>181.53846153846155</v>
      </c>
      <c r="G6" s="35">
        <f t="shared" si="0"/>
        <v>8.2584745762711853E-3</v>
      </c>
    </row>
    <row r="7" spans="2:7" x14ac:dyDescent="0.25">
      <c r="B7" s="36">
        <v>40210</v>
      </c>
      <c r="C7" s="37" t="s">
        <v>13</v>
      </c>
      <c r="D7" s="38"/>
      <c r="E7" s="39">
        <v>1.36</v>
      </c>
      <c r="F7" s="41">
        <v>164</v>
      </c>
      <c r="G7" s="42">
        <f t="shared" si="0"/>
        <v>8.2926829268292687E-3</v>
      </c>
    </row>
    <row r="8" spans="2:7" x14ac:dyDescent="0.25">
      <c r="B8" s="43">
        <v>40210</v>
      </c>
      <c r="C8" s="44" t="s">
        <v>14</v>
      </c>
      <c r="D8" s="45"/>
      <c r="E8" s="46">
        <v>1.7000000000000002</v>
      </c>
      <c r="F8" s="48">
        <v>234.4</v>
      </c>
      <c r="G8" s="49">
        <f t="shared" si="0"/>
        <v>7.2525597269624577E-3</v>
      </c>
    </row>
    <row r="9" spans="2:7" x14ac:dyDescent="0.25">
      <c r="B9" s="29">
        <v>40238</v>
      </c>
      <c r="C9" s="30" t="s">
        <v>12</v>
      </c>
      <c r="D9" s="31">
        <v>40242</v>
      </c>
      <c r="E9" s="32">
        <v>1.6153846153846154</v>
      </c>
      <c r="F9" s="34">
        <v>181.53846153846155</v>
      </c>
      <c r="G9" s="35">
        <f t="shared" si="0"/>
        <v>8.8983050847457629E-3</v>
      </c>
    </row>
    <row r="10" spans="2:7" x14ac:dyDescent="0.25">
      <c r="B10" s="36">
        <v>40238</v>
      </c>
      <c r="C10" s="37" t="s">
        <v>13</v>
      </c>
      <c r="D10" s="38">
        <v>40252</v>
      </c>
      <c r="E10" s="39">
        <v>1.36</v>
      </c>
      <c r="F10" s="41">
        <v>164</v>
      </c>
      <c r="G10" s="42">
        <f t="shared" si="0"/>
        <v>8.2926829268292687E-3</v>
      </c>
    </row>
    <row r="11" spans="2:7" x14ac:dyDescent="0.25">
      <c r="B11" s="43">
        <v>40238</v>
      </c>
      <c r="C11" s="44" t="s">
        <v>14</v>
      </c>
      <c r="D11" s="45">
        <v>40252</v>
      </c>
      <c r="E11" s="46">
        <v>1.7000000000000002</v>
      </c>
      <c r="F11" s="48">
        <v>234.4</v>
      </c>
      <c r="G11" s="49">
        <f t="shared" si="0"/>
        <v>7.2525597269624577E-3</v>
      </c>
    </row>
    <row r="12" spans="2:7" x14ac:dyDescent="0.25">
      <c r="B12" s="29">
        <v>40269</v>
      </c>
      <c r="C12" s="30" t="s">
        <v>12</v>
      </c>
      <c r="D12" s="31">
        <v>40276</v>
      </c>
      <c r="E12" s="32">
        <v>1.5676923076923077</v>
      </c>
      <c r="F12" s="34">
        <v>181.53846153846155</v>
      </c>
      <c r="G12" s="35">
        <f t="shared" si="0"/>
        <v>8.6355932203389836E-3</v>
      </c>
    </row>
    <row r="13" spans="2:7" x14ac:dyDescent="0.25">
      <c r="B13" s="36">
        <v>40269</v>
      </c>
      <c r="C13" s="37" t="s">
        <v>13</v>
      </c>
      <c r="D13" s="38">
        <v>40283</v>
      </c>
      <c r="E13" s="39">
        <v>1.36</v>
      </c>
      <c r="F13" s="41">
        <v>164</v>
      </c>
      <c r="G13" s="42">
        <f t="shared" si="0"/>
        <v>8.2926829268292687E-3</v>
      </c>
    </row>
    <row r="14" spans="2:7" x14ac:dyDescent="0.25">
      <c r="B14" s="36">
        <v>40269</v>
      </c>
      <c r="C14" s="37" t="s">
        <v>14</v>
      </c>
      <c r="D14" s="38">
        <v>40283</v>
      </c>
      <c r="E14" s="39">
        <v>1.7000000000000002</v>
      </c>
      <c r="F14" s="41">
        <v>234.4</v>
      </c>
      <c r="G14" s="42">
        <f t="shared" si="0"/>
        <v>7.2525597269624577E-3</v>
      </c>
    </row>
    <row r="15" spans="2:7" x14ac:dyDescent="0.25">
      <c r="B15" s="43">
        <v>40269</v>
      </c>
      <c r="C15" s="44" t="s">
        <v>15</v>
      </c>
      <c r="D15" s="45">
        <v>40283</v>
      </c>
      <c r="E15" s="46">
        <v>1.0558333333333333E-2</v>
      </c>
      <c r="F15" s="48">
        <v>1.27</v>
      </c>
      <c r="G15" s="49">
        <f t="shared" si="0"/>
        <v>8.3136482939632547E-3</v>
      </c>
    </row>
    <row r="16" spans="2:7" x14ac:dyDescent="0.25">
      <c r="B16" s="29">
        <v>40299</v>
      </c>
      <c r="C16" s="30" t="s">
        <v>12</v>
      </c>
      <c r="D16" s="31">
        <v>40305</v>
      </c>
      <c r="E16" s="32">
        <v>1.6538461538461537</v>
      </c>
      <c r="F16" s="34">
        <v>181.53846153846155</v>
      </c>
      <c r="G16" s="35">
        <f t="shared" si="0"/>
        <v>9.1101694915254224E-3</v>
      </c>
    </row>
    <row r="17" spans="2:7" x14ac:dyDescent="0.25">
      <c r="B17" s="36">
        <v>40299</v>
      </c>
      <c r="C17" s="37" t="s">
        <v>13</v>
      </c>
      <c r="D17" s="38">
        <v>40312</v>
      </c>
      <c r="E17" s="39">
        <v>1.36</v>
      </c>
      <c r="F17" s="41">
        <v>164</v>
      </c>
      <c r="G17" s="42">
        <f t="shared" si="0"/>
        <v>8.2926829268292687E-3</v>
      </c>
    </row>
    <row r="18" spans="2:7" x14ac:dyDescent="0.25">
      <c r="B18" s="36">
        <v>40299</v>
      </c>
      <c r="C18" s="37" t="s">
        <v>14</v>
      </c>
      <c r="D18" s="38">
        <v>40312</v>
      </c>
      <c r="E18" s="39">
        <v>1.7999999999999998</v>
      </c>
      <c r="F18" s="41">
        <v>234.4</v>
      </c>
      <c r="G18" s="42">
        <f t="shared" si="0"/>
        <v>7.6791808873720125E-3</v>
      </c>
    </row>
    <row r="19" spans="2:7" x14ac:dyDescent="0.25">
      <c r="B19" s="43">
        <v>40299</v>
      </c>
      <c r="C19" s="44" t="s">
        <v>15</v>
      </c>
      <c r="D19" s="45">
        <v>40315</v>
      </c>
      <c r="E19" s="46">
        <v>1.0558333333333333E-2</v>
      </c>
      <c r="F19" s="48">
        <v>1.27</v>
      </c>
      <c r="G19" s="49">
        <f t="shared" si="0"/>
        <v>8.3136482939632547E-3</v>
      </c>
    </row>
    <row r="20" spans="2:7" x14ac:dyDescent="0.25">
      <c r="B20" s="29">
        <v>40330</v>
      </c>
      <c r="C20" s="30" t="s">
        <v>12</v>
      </c>
      <c r="D20" s="31">
        <v>40337</v>
      </c>
      <c r="E20" s="32">
        <v>1.5769230769230769</v>
      </c>
      <c r="F20" s="34">
        <v>181.53846153846155</v>
      </c>
      <c r="G20" s="35">
        <f t="shared" si="0"/>
        <v>8.6864406779661018E-3</v>
      </c>
    </row>
    <row r="21" spans="2:7" x14ac:dyDescent="0.25">
      <c r="B21" s="36">
        <v>40330</v>
      </c>
      <c r="C21" s="37" t="s">
        <v>13</v>
      </c>
      <c r="D21" s="38">
        <v>40344</v>
      </c>
      <c r="E21" s="39">
        <v>1.36</v>
      </c>
      <c r="F21" s="41">
        <v>164</v>
      </c>
      <c r="G21" s="42">
        <f t="shared" si="0"/>
        <v>8.2926829268292687E-3</v>
      </c>
    </row>
    <row r="22" spans="2:7" x14ac:dyDescent="0.25">
      <c r="B22" s="36">
        <v>40330</v>
      </c>
      <c r="C22" s="37" t="s">
        <v>14</v>
      </c>
      <c r="D22" s="38">
        <v>40344</v>
      </c>
      <c r="E22" s="39">
        <v>1.7999999999999998</v>
      </c>
      <c r="F22" s="41">
        <v>234.4</v>
      </c>
      <c r="G22" s="42">
        <f t="shared" si="0"/>
        <v>7.6791808873720125E-3</v>
      </c>
    </row>
    <row r="23" spans="2:7" x14ac:dyDescent="0.25">
      <c r="B23" s="36">
        <v>40330</v>
      </c>
      <c r="C23" s="37" t="s">
        <v>15</v>
      </c>
      <c r="D23" s="38">
        <v>40344</v>
      </c>
      <c r="E23" s="39">
        <v>1.0558333333333333E-2</v>
      </c>
      <c r="F23" s="41">
        <v>1.27</v>
      </c>
      <c r="G23" s="42">
        <f t="shared" si="0"/>
        <v>8.3136482939632547E-3</v>
      </c>
    </row>
    <row r="24" spans="2:7" x14ac:dyDescent="0.25">
      <c r="B24" s="43">
        <v>40330</v>
      </c>
      <c r="C24" s="44" t="s">
        <v>16</v>
      </c>
      <c r="D24" s="45">
        <v>40347</v>
      </c>
      <c r="E24" s="46">
        <v>0.83333333333333337</v>
      </c>
      <c r="F24" s="48">
        <v>96</v>
      </c>
      <c r="G24" s="49">
        <f t="shared" si="0"/>
        <v>8.6805555555555559E-3</v>
      </c>
    </row>
    <row r="25" spans="2:7" x14ac:dyDescent="0.25">
      <c r="B25" s="29">
        <v>40360</v>
      </c>
      <c r="C25" s="30" t="s">
        <v>12</v>
      </c>
      <c r="D25" s="31">
        <v>40366</v>
      </c>
      <c r="E25" s="32">
        <v>1.57</v>
      </c>
      <c r="F25" s="34">
        <v>181.53846153846155</v>
      </c>
      <c r="G25" s="35">
        <f t="shared" si="0"/>
        <v>8.6483050847457627E-3</v>
      </c>
    </row>
    <row r="26" spans="2:7" x14ac:dyDescent="0.25">
      <c r="B26" s="36">
        <v>40360</v>
      </c>
      <c r="C26" s="37" t="s">
        <v>13</v>
      </c>
      <c r="D26" s="38">
        <v>40374</v>
      </c>
      <c r="E26" s="39">
        <v>1.36</v>
      </c>
      <c r="F26" s="41">
        <v>164</v>
      </c>
      <c r="G26" s="42">
        <f t="shared" si="0"/>
        <v>8.2926829268292687E-3</v>
      </c>
    </row>
    <row r="27" spans="2:7" x14ac:dyDescent="0.25">
      <c r="B27" s="36">
        <v>40360</v>
      </c>
      <c r="C27" s="37" t="s">
        <v>14</v>
      </c>
      <c r="D27" s="38">
        <v>40374</v>
      </c>
      <c r="E27" s="39">
        <v>1.7999999999999998</v>
      </c>
      <c r="F27" s="41">
        <v>234.4</v>
      </c>
      <c r="G27" s="42">
        <f t="shared" si="0"/>
        <v>7.6791808873720125E-3</v>
      </c>
    </row>
    <row r="28" spans="2:7" x14ac:dyDescent="0.25">
      <c r="B28" s="36">
        <v>40360</v>
      </c>
      <c r="C28" s="37" t="s">
        <v>15</v>
      </c>
      <c r="D28" s="38">
        <v>40374</v>
      </c>
      <c r="E28" s="39">
        <v>1.0563572011979308E-2</v>
      </c>
      <c r="F28" s="41">
        <v>1.27</v>
      </c>
      <c r="G28" s="42">
        <f t="shared" si="0"/>
        <v>8.3177732377789828E-3</v>
      </c>
    </row>
    <row r="29" spans="2:7" x14ac:dyDescent="0.25">
      <c r="B29" s="43">
        <v>40360</v>
      </c>
      <c r="C29" s="44" t="s">
        <v>16</v>
      </c>
      <c r="D29" s="45">
        <v>40379</v>
      </c>
      <c r="E29" s="46">
        <v>0.83266666666666667</v>
      </c>
      <c r="F29" s="48">
        <v>96</v>
      </c>
      <c r="G29" s="49">
        <f t="shared" si="0"/>
        <v>8.6736111111111111E-3</v>
      </c>
    </row>
    <row r="30" spans="2:7" x14ac:dyDescent="0.25">
      <c r="B30" s="29">
        <v>40391</v>
      </c>
      <c r="C30" s="30" t="s">
        <v>12</v>
      </c>
      <c r="D30" s="31">
        <v>40396</v>
      </c>
      <c r="E30" s="32">
        <v>1.5615384615384615</v>
      </c>
      <c r="F30" s="34">
        <v>181.53846153846155</v>
      </c>
      <c r="G30" s="35">
        <f t="shared" si="0"/>
        <v>8.601694915254237E-3</v>
      </c>
    </row>
    <row r="31" spans="2:7" x14ac:dyDescent="0.25">
      <c r="B31" s="36">
        <v>40391</v>
      </c>
      <c r="C31" s="37" t="s">
        <v>13</v>
      </c>
      <c r="D31" s="38">
        <v>40403</v>
      </c>
      <c r="E31" s="39">
        <v>1.36</v>
      </c>
      <c r="F31" s="41">
        <v>164</v>
      </c>
      <c r="G31" s="42">
        <f t="shared" si="0"/>
        <v>8.2926829268292687E-3</v>
      </c>
    </row>
    <row r="32" spans="2:7" x14ac:dyDescent="0.25">
      <c r="B32" s="36">
        <v>40391</v>
      </c>
      <c r="C32" s="37" t="s">
        <v>14</v>
      </c>
      <c r="D32" s="38">
        <v>40403</v>
      </c>
      <c r="E32" s="39">
        <v>1.8499999999999999</v>
      </c>
      <c r="F32" s="41">
        <v>234.4</v>
      </c>
      <c r="G32" s="42">
        <f t="shared" si="0"/>
        <v>7.8924914675767913E-3</v>
      </c>
    </row>
    <row r="33" spans="2:7" x14ac:dyDescent="0.25">
      <c r="B33" s="36">
        <v>40391</v>
      </c>
      <c r="C33" s="37" t="s">
        <v>15</v>
      </c>
      <c r="D33" s="38">
        <v>40403</v>
      </c>
      <c r="E33" s="39">
        <v>1.0563572011979308E-2</v>
      </c>
      <c r="F33" s="41">
        <v>1.27</v>
      </c>
      <c r="G33" s="42">
        <f t="shared" si="0"/>
        <v>8.3177732377789828E-3</v>
      </c>
    </row>
    <row r="34" spans="2:7" x14ac:dyDescent="0.25">
      <c r="B34" s="43">
        <v>40391</v>
      </c>
      <c r="C34" s="44" t="s">
        <v>16</v>
      </c>
      <c r="D34" s="45">
        <v>40410</v>
      </c>
      <c r="E34" s="46">
        <v>0.83266666666666667</v>
      </c>
      <c r="F34" s="48">
        <v>96</v>
      </c>
      <c r="G34" s="49">
        <f t="shared" si="0"/>
        <v>8.6736111111111111E-3</v>
      </c>
    </row>
    <row r="35" spans="2:7" x14ac:dyDescent="0.25">
      <c r="B35" s="29">
        <v>40422</v>
      </c>
      <c r="C35" s="30" t="s">
        <v>12</v>
      </c>
      <c r="D35" s="31">
        <v>40429</v>
      </c>
      <c r="E35" s="32">
        <v>1.53</v>
      </c>
      <c r="F35" s="34">
        <v>181.53846153846155</v>
      </c>
      <c r="G35" s="35">
        <f t="shared" ref="G35:G54" si="1">E35/F35</f>
        <v>8.4279661016949149E-3</v>
      </c>
    </row>
    <row r="36" spans="2:7" x14ac:dyDescent="0.25">
      <c r="B36" s="29">
        <v>40422</v>
      </c>
      <c r="C36" s="37" t="s">
        <v>13</v>
      </c>
      <c r="D36" s="38">
        <v>40436</v>
      </c>
      <c r="E36" s="39">
        <v>1.36</v>
      </c>
      <c r="F36" s="41">
        <v>164</v>
      </c>
      <c r="G36" s="42">
        <f t="shared" si="1"/>
        <v>8.2926829268292687E-3</v>
      </c>
    </row>
    <row r="37" spans="2:7" x14ac:dyDescent="0.25">
      <c r="B37" s="29">
        <v>40422</v>
      </c>
      <c r="C37" s="37" t="s">
        <v>14</v>
      </c>
      <c r="D37" s="38">
        <v>40436</v>
      </c>
      <c r="E37" s="39">
        <v>1.9000000000000001</v>
      </c>
      <c r="F37" s="41">
        <v>234.4</v>
      </c>
      <c r="G37" s="42">
        <f t="shared" si="1"/>
        <v>8.1058020477815709E-3</v>
      </c>
    </row>
    <row r="38" spans="2:7" x14ac:dyDescent="0.25">
      <c r="B38" s="29">
        <v>40422</v>
      </c>
      <c r="C38" s="37" t="s">
        <v>15</v>
      </c>
      <c r="D38" s="38">
        <v>40436</v>
      </c>
      <c r="E38" s="39">
        <v>1.0563572011979308E-2</v>
      </c>
      <c r="F38" s="41">
        <v>1.27</v>
      </c>
      <c r="G38" s="42">
        <f t="shared" si="1"/>
        <v>8.3177732377789828E-3</v>
      </c>
    </row>
    <row r="39" spans="2:7" x14ac:dyDescent="0.25">
      <c r="B39" s="43">
        <v>40422</v>
      </c>
      <c r="C39" s="44" t="s">
        <v>16</v>
      </c>
      <c r="D39" s="45">
        <v>40441</v>
      </c>
      <c r="E39" s="46">
        <v>0.83266666666666667</v>
      </c>
      <c r="F39" s="48">
        <v>96</v>
      </c>
      <c r="G39" s="49">
        <f t="shared" si="1"/>
        <v>8.6736111111111111E-3</v>
      </c>
    </row>
    <row r="40" spans="2:7" x14ac:dyDescent="0.25">
      <c r="B40" s="29">
        <v>40452</v>
      </c>
      <c r="C40" s="30" t="s">
        <v>12</v>
      </c>
      <c r="D40" s="31">
        <v>40458</v>
      </c>
      <c r="E40" s="32">
        <v>1.5307692307692307</v>
      </c>
      <c r="F40" s="34">
        <v>181.53846153846155</v>
      </c>
      <c r="G40" s="35">
        <f t="shared" si="1"/>
        <v>8.4322033898305074E-3</v>
      </c>
    </row>
    <row r="41" spans="2:7" x14ac:dyDescent="0.25">
      <c r="B41" s="29">
        <v>40452</v>
      </c>
      <c r="C41" s="37" t="s">
        <v>13</v>
      </c>
      <c r="D41" s="38">
        <v>40466</v>
      </c>
      <c r="E41" s="39">
        <v>1.36</v>
      </c>
      <c r="F41" s="41">
        <v>164</v>
      </c>
      <c r="G41" s="42">
        <f t="shared" si="1"/>
        <v>8.2926829268292687E-3</v>
      </c>
    </row>
    <row r="42" spans="2:7" x14ac:dyDescent="0.25">
      <c r="B42" s="29">
        <v>40452</v>
      </c>
      <c r="C42" s="37" t="s">
        <v>14</v>
      </c>
      <c r="D42" s="38">
        <v>40466</v>
      </c>
      <c r="E42" s="39">
        <v>1.9000000000000001</v>
      </c>
      <c r="F42" s="41">
        <v>234.4</v>
      </c>
      <c r="G42" s="42">
        <f t="shared" si="1"/>
        <v>8.1058020477815709E-3</v>
      </c>
    </row>
    <row r="43" spans="2:7" x14ac:dyDescent="0.25">
      <c r="B43" s="29">
        <v>40452</v>
      </c>
      <c r="C43" s="37" t="s">
        <v>15</v>
      </c>
      <c r="D43" s="38">
        <v>40466</v>
      </c>
      <c r="E43" s="39">
        <v>1.0563572011979308E-2</v>
      </c>
      <c r="F43" s="41">
        <v>1.27</v>
      </c>
      <c r="G43" s="42">
        <f t="shared" si="1"/>
        <v>8.3177732377789828E-3</v>
      </c>
    </row>
    <row r="44" spans="2:7" x14ac:dyDescent="0.25">
      <c r="B44" s="43">
        <v>40452</v>
      </c>
      <c r="C44" s="44" t="s">
        <v>16</v>
      </c>
      <c r="D44" s="45">
        <v>40471</v>
      </c>
      <c r="E44" s="46">
        <v>0.83266666666666667</v>
      </c>
      <c r="F44" s="48">
        <v>96</v>
      </c>
      <c r="G44" s="49">
        <f t="shared" si="1"/>
        <v>8.6736111111111111E-3</v>
      </c>
    </row>
    <row r="45" spans="2:7" x14ac:dyDescent="0.25">
      <c r="B45" s="29">
        <v>40483</v>
      </c>
      <c r="C45" s="30" t="s">
        <v>12</v>
      </c>
      <c r="D45" s="31">
        <v>40490</v>
      </c>
      <c r="E45" s="32">
        <v>1.5307692307692307</v>
      </c>
      <c r="F45" s="34">
        <v>181.53846153846155</v>
      </c>
      <c r="G45" s="35">
        <f t="shared" si="1"/>
        <v>8.4322033898305074E-3</v>
      </c>
    </row>
    <row r="46" spans="2:7" x14ac:dyDescent="0.25">
      <c r="B46" s="29">
        <v>40483</v>
      </c>
      <c r="C46" s="37" t="s">
        <v>13</v>
      </c>
      <c r="D46" s="38">
        <v>40494</v>
      </c>
      <c r="E46" s="39">
        <v>1.36</v>
      </c>
      <c r="F46" s="41">
        <v>164</v>
      </c>
      <c r="G46" s="42">
        <f t="shared" si="1"/>
        <v>8.2926829268292687E-3</v>
      </c>
    </row>
    <row r="47" spans="2:7" x14ac:dyDescent="0.25">
      <c r="B47" s="29">
        <v>40483</v>
      </c>
      <c r="C47" s="37" t="s">
        <v>15</v>
      </c>
      <c r="D47" s="38">
        <v>40494</v>
      </c>
      <c r="E47" s="39">
        <v>1.0563572011979308E-2</v>
      </c>
      <c r="F47" s="41">
        <v>1.27</v>
      </c>
      <c r="G47" s="42">
        <f t="shared" si="1"/>
        <v>8.3177732377789828E-3</v>
      </c>
    </row>
    <row r="48" spans="2:7" x14ac:dyDescent="0.25">
      <c r="B48" s="29">
        <v>40483</v>
      </c>
      <c r="C48" s="37" t="s">
        <v>14</v>
      </c>
      <c r="D48" s="38">
        <v>40498</v>
      </c>
      <c r="E48" s="39">
        <v>1.9000000000000001</v>
      </c>
      <c r="F48" s="41">
        <v>234.4</v>
      </c>
      <c r="G48" s="42">
        <f t="shared" si="1"/>
        <v>8.1058020477815709E-3</v>
      </c>
    </row>
    <row r="49" spans="2:7" x14ac:dyDescent="0.25">
      <c r="B49" s="43">
        <v>40483</v>
      </c>
      <c r="C49" s="44" t="s">
        <v>16</v>
      </c>
      <c r="D49" s="45">
        <v>40501</v>
      </c>
      <c r="E49" s="46">
        <v>0.83266666666666667</v>
      </c>
      <c r="F49" s="48">
        <v>96</v>
      </c>
      <c r="G49" s="49">
        <f t="shared" si="1"/>
        <v>8.6736111111111111E-3</v>
      </c>
    </row>
    <row r="50" spans="2:7" x14ac:dyDescent="0.25">
      <c r="B50" s="29">
        <v>40513</v>
      </c>
      <c r="C50" s="30" t="s">
        <v>12</v>
      </c>
      <c r="D50" s="31">
        <v>40519</v>
      </c>
      <c r="E50" s="32">
        <v>1.5315384615384615</v>
      </c>
      <c r="F50" s="34">
        <v>181.53846153846155</v>
      </c>
      <c r="G50" s="35">
        <f t="shared" si="1"/>
        <v>8.4364406779661016E-3</v>
      </c>
    </row>
    <row r="51" spans="2:7" x14ac:dyDescent="0.25">
      <c r="B51" s="29">
        <v>40513</v>
      </c>
      <c r="C51" s="37" t="s">
        <v>14</v>
      </c>
      <c r="D51" s="38">
        <v>40526</v>
      </c>
      <c r="E51" s="39">
        <v>2</v>
      </c>
      <c r="F51" s="41">
        <v>234.4</v>
      </c>
      <c r="G51" s="42">
        <f t="shared" si="1"/>
        <v>8.5324232081911266E-3</v>
      </c>
    </row>
    <row r="52" spans="2:7" x14ac:dyDescent="0.25">
      <c r="B52" s="29">
        <v>40513</v>
      </c>
      <c r="C52" s="37" t="s">
        <v>15</v>
      </c>
      <c r="D52" s="38">
        <v>40527</v>
      </c>
      <c r="E52" s="39">
        <v>1.0639803974952355E-2</v>
      </c>
      <c r="F52" s="41">
        <v>1.27</v>
      </c>
      <c r="G52" s="42">
        <f t="shared" si="1"/>
        <v>8.3777984054742953E-3</v>
      </c>
    </row>
    <row r="53" spans="2:7" x14ac:dyDescent="0.25">
      <c r="B53" s="50">
        <v>40513</v>
      </c>
      <c r="C53" s="37" t="s">
        <v>17</v>
      </c>
      <c r="D53" s="38">
        <v>40535</v>
      </c>
      <c r="E53" s="39">
        <v>8.3000000000000007</v>
      </c>
      <c r="F53" s="41">
        <v>1050</v>
      </c>
      <c r="G53" s="42">
        <f t="shared" si="1"/>
        <v>7.9047619047619058E-3</v>
      </c>
    </row>
    <row r="54" spans="2:7" x14ac:dyDescent="0.25">
      <c r="B54" s="53">
        <v>40513</v>
      </c>
      <c r="C54" s="44" t="s">
        <v>18</v>
      </c>
      <c r="D54" s="45">
        <v>40907</v>
      </c>
      <c r="E54" s="46">
        <v>0.16999999999999998</v>
      </c>
      <c r="F54" s="48">
        <v>26.01</v>
      </c>
      <c r="G54" s="49">
        <f t="shared" si="1"/>
        <v>6.5359477124183E-3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N33"/>
  <sheetViews>
    <sheetView showGridLines="0" workbookViewId="0">
      <selection activeCell="B2" sqref="B2:G2"/>
    </sheetView>
  </sheetViews>
  <sheetFormatPr defaultRowHeight="15" x14ac:dyDescent="0.25"/>
  <cols>
    <col min="1" max="1" width="5" customWidth="1"/>
    <col min="8" max="8" width="2.7109375" customWidth="1"/>
    <col min="12" max="12" width="5" customWidth="1"/>
  </cols>
  <sheetData>
    <row r="2" spans="2:14" ht="15.75" thickBot="1" x14ac:dyDescent="0.3">
      <c r="B2" s="125" t="s">
        <v>19</v>
      </c>
      <c r="C2" s="125" t="s">
        <v>24</v>
      </c>
      <c r="D2" s="125" t="s">
        <v>25</v>
      </c>
      <c r="E2" s="125" t="s">
        <v>20</v>
      </c>
      <c r="F2" s="125" t="s">
        <v>26</v>
      </c>
      <c r="G2" s="125" t="s">
        <v>27</v>
      </c>
      <c r="I2" s="126" t="s">
        <v>65</v>
      </c>
      <c r="J2" s="126"/>
      <c r="K2" s="126"/>
    </row>
    <row r="3" spans="2:14" x14ac:dyDescent="0.25">
      <c r="B3" s="59" t="s">
        <v>28</v>
      </c>
      <c r="C3" s="96" t="s">
        <v>29</v>
      </c>
      <c r="D3" s="55" t="s">
        <v>30</v>
      </c>
      <c r="E3" s="31">
        <v>40198</v>
      </c>
      <c r="F3" s="33">
        <v>709.82</v>
      </c>
      <c r="G3" s="60">
        <v>0.12379999999999999</v>
      </c>
    </row>
    <row r="4" spans="2:14" x14ac:dyDescent="0.25">
      <c r="B4" s="97" t="s">
        <v>39</v>
      </c>
      <c r="C4" s="98" t="s">
        <v>40</v>
      </c>
      <c r="D4" s="58" t="s">
        <v>30</v>
      </c>
      <c r="E4" s="45">
        <v>40204</v>
      </c>
      <c r="F4" s="47">
        <v>90.8</v>
      </c>
      <c r="G4" s="57"/>
      <c r="I4" s="121" t="s">
        <v>62</v>
      </c>
      <c r="J4" s="122" t="s">
        <v>63</v>
      </c>
      <c r="K4" s="122" t="s">
        <v>64</v>
      </c>
    </row>
    <row r="5" spans="2:14" x14ac:dyDescent="0.25">
      <c r="B5" s="59" t="s">
        <v>39</v>
      </c>
      <c r="C5" s="96" t="s">
        <v>40</v>
      </c>
      <c r="D5" s="55" t="s">
        <v>32</v>
      </c>
      <c r="E5" s="31">
        <v>40242</v>
      </c>
      <c r="F5" s="33">
        <v>95.3</v>
      </c>
      <c r="G5" s="60"/>
      <c r="I5" s="123">
        <f>F5/F4-1</f>
        <v>4.9559471365638874E-2</v>
      </c>
      <c r="J5" s="124">
        <f>E5-E4</f>
        <v>38</v>
      </c>
      <c r="K5" s="123">
        <f>(1+I5)^(365.25/J5)-1</f>
        <v>0.59190251198561095</v>
      </c>
    </row>
    <row r="6" spans="2:14" x14ac:dyDescent="0.25">
      <c r="B6" s="97" t="s">
        <v>15</v>
      </c>
      <c r="C6" s="98" t="s">
        <v>2</v>
      </c>
      <c r="D6" s="58" t="s">
        <v>30</v>
      </c>
      <c r="E6" s="45">
        <v>40245</v>
      </c>
      <c r="F6" s="47">
        <v>1.27</v>
      </c>
      <c r="G6" s="57">
        <v>0.1044715457423</v>
      </c>
    </row>
    <row r="7" spans="2:14" x14ac:dyDescent="0.25">
      <c r="B7" s="99" t="s">
        <v>28</v>
      </c>
      <c r="C7" s="100" t="s">
        <v>29</v>
      </c>
      <c r="D7" s="61" t="s">
        <v>30</v>
      </c>
      <c r="E7" s="62">
        <v>40284</v>
      </c>
      <c r="F7" s="63">
        <v>726.86</v>
      </c>
      <c r="G7" s="64">
        <v>0.12529999999999999</v>
      </c>
    </row>
    <row r="8" spans="2:14" x14ac:dyDescent="0.25">
      <c r="B8" s="59" t="s">
        <v>28</v>
      </c>
      <c r="C8" s="96" t="s">
        <v>29</v>
      </c>
      <c r="D8" s="55" t="s">
        <v>30</v>
      </c>
      <c r="E8" s="31">
        <v>40303</v>
      </c>
      <c r="F8" s="33">
        <v>723.59</v>
      </c>
      <c r="G8" s="60">
        <v>0.12959999999999999</v>
      </c>
      <c r="I8" s="121" t="s">
        <v>62</v>
      </c>
      <c r="J8" s="122" t="s">
        <v>63</v>
      </c>
      <c r="K8" s="122" t="s">
        <v>64</v>
      </c>
    </row>
    <row r="9" spans="2:14" x14ac:dyDescent="0.25">
      <c r="B9" s="54" t="s">
        <v>31</v>
      </c>
      <c r="C9" s="65" t="s">
        <v>29</v>
      </c>
      <c r="D9" s="66" t="s">
        <v>32</v>
      </c>
      <c r="E9" s="38">
        <v>40317</v>
      </c>
      <c r="F9" s="40">
        <v>4227.92</v>
      </c>
      <c r="G9" s="56">
        <f>0%+9.5%</f>
        <v>9.5000000000000001E-2</v>
      </c>
      <c r="I9" s="123">
        <f>F9/N9-1</f>
        <v>0.11579347401534901</v>
      </c>
      <c r="J9" s="124">
        <f>E9-M9</f>
        <v>456</v>
      </c>
      <c r="K9" s="123">
        <f>(1+I9)^(365.25/J9)-1</f>
        <v>9.1726899813451501E-2</v>
      </c>
      <c r="M9" s="38">
        <v>39861</v>
      </c>
      <c r="N9" s="40">
        <v>3789.16</v>
      </c>
    </row>
    <row r="10" spans="2:14" x14ac:dyDescent="0.25">
      <c r="B10" s="54" t="s">
        <v>39</v>
      </c>
      <c r="C10" s="65" t="s">
        <v>40</v>
      </c>
      <c r="D10" s="66" t="s">
        <v>30</v>
      </c>
      <c r="E10" s="38">
        <v>40317</v>
      </c>
      <c r="F10" s="40">
        <v>83</v>
      </c>
      <c r="G10" s="56"/>
    </row>
    <row r="11" spans="2:14" x14ac:dyDescent="0.25">
      <c r="B11" s="54" t="s">
        <v>39</v>
      </c>
      <c r="C11" s="65" t="s">
        <v>40</v>
      </c>
      <c r="D11" s="66" t="s">
        <v>30</v>
      </c>
      <c r="E11" s="38">
        <v>40318</v>
      </c>
      <c r="F11" s="40">
        <v>81.25</v>
      </c>
      <c r="G11" s="56"/>
    </row>
    <row r="12" spans="2:14" x14ac:dyDescent="0.25">
      <c r="B12" s="54" t="s">
        <v>41</v>
      </c>
      <c r="C12" s="65" t="s">
        <v>42</v>
      </c>
      <c r="D12" s="66" t="s">
        <v>30</v>
      </c>
      <c r="E12" s="38">
        <v>40318</v>
      </c>
      <c r="F12" s="40">
        <v>0.61</v>
      </c>
      <c r="G12" s="56"/>
    </row>
    <row r="13" spans="2:14" x14ac:dyDescent="0.25">
      <c r="B13" s="54" t="s">
        <v>39</v>
      </c>
      <c r="C13" s="65" t="s">
        <v>40</v>
      </c>
      <c r="D13" s="66" t="s">
        <v>30</v>
      </c>
      <c r="E13" s="38">
        <v>40318</v>
      </c>
      <c r="F13" s="40">
        <v>82</v>
      </c>
      <c r="G13" s="56"/>
    </row>
    <row r="14" spans="2:14" x14ac:dyDescent="0.25">
      <c r="B14" s="54" t="s">
        <v>41</v>
      </c>
      <c r="C14" s="65" t="s">
        <v>42</v>
      </c>
      <c r="D14" s="66" t="s">
        <v>30</v>
      </c>
      <c r="E14" s="38">
        <v>40318</v>
      </c>
      <c r="F14" s="40">
        <v>0.45</v>
      </c>
      <c r="G14" s="56"/>
    </row>
    <row r="15" spans="2:14" x14ac:dyDescent="0.25">
      <c r="B15" s="54" t="s">
        <v>39</v>
      </c>
      <c r="C15" s="65" t="s">
        <v>40</v>
      </c>
      <c r="D15" s="66" t="s">
        <v>30</v>
      </c>
      <c r="E15" s="38">
        <v>40322</v>
      </c>
      <c r="F15" s="40">
        <v>83</v>
      </c>
      <c r="G15" s="56"/>
      <c r="I15" s="121" t="s">
        <v>62</v>
      </c>
      <c r="J15" s="122" t="s">
        <v>63</v>
      </c>
      <c r="K15" s="122" t="s">
        <v>64</v>
      </c>
    </row>
    <row r="16" spans="2:14" x14ac:dyDescent="0.25">
      <c r="B16" s="54" t="s">
        <v>66</v>
      </c>
      <c r="C16" s="65" t="s">
        <v>38</v>
      </c>
      <c r="D16" s="66" t="s">
        <v>32</v>
      </c>
      <c r="E16" s="38">
        <v>40326</v>
      </c>
      <c r="F16" s="40">
        <v>3.0827070999999999</v>
      </c>
      <c r="G16" s="56"/>
      <c r="I16" s="123">
        <f>F16/N16-1</f>
        <v>5.7120628486899472E-2</v>
      </c>
      <c r="J16" s="124">
        <f>E16-M16</f>
        <v>196</v>
      </c>
      <c r="K16" s="123">
        <f>(1+I16)^(365.25/J16)-1</f>
        <v>0.1090639451004376</v>
      </c>
      <c r="M16" s="38">
        <v>40130</v>
      </c>
      <c r="N16" s="40">
        <v>2.9161356016790689</v>
      </c>
    </row>
    <row r="17" spans="2:14" x14ac:dyDescent="0.25">
      <c r="B17" s="97" t="s">
        <v>41</v>
      </c>
      <c r="C17" s="98" t="s">
        <v>42</v>
      </c>
      <c r="D17" s="58" t="s">
        <v>32</v>
      </c>
      <c r="E17" s="45">
        <v>40329</v>
      </c>
      <c r="F17" s="47">
        <v>0.59</v>
      </c>
      <c r="G17" s="57"/>
      <c r="I17" s="123">
        <f>F17/AVERAGE(F12,F14)-1</f>
        <v>0.1132075471698113</v>
      </c>
      <c r="J17" s="124">
        <f>E17-E14</f>
        <v>11</v>
      </c>
      <c r="K17" s="123">
        <f>(1+I17)^(365.25/J17)-1</f>
        <v>34.199753770483447</v>
      </c>
    </row>
    <row r="18" spans="2:14" x14ac:dyDescent="0.25">
      <c r="B18" s="59" t="s">
        <v>16</v>
      </c>
      <c r="C18" s="96" t="s">
        <v>2</v>
      </c>
      <c r="D18" s="55" t="s">
        <v>30</v>
      </c>
      <c r="E18" s="31">
        <v>40337</v>
      </c>
      <c r="F18" s="33">
        <v>96</v>
      </c>
      <c r="G18" s="60">
        <v>0.10928207086189357</v>
      </c>
      <c r="I18" s="121" t="s">
        <v>62</v>
      </c>
      <c r="J18" s="122" t="s">
        <v>63</v>
      </c>
      <c r="K18" s="122" t="s">
        <v>64</v>
      </c>
    </row>
    <row r="19" spans="2:14" x14ac:dyDescent="0.25">
      <c r="B19" s="54" t="s">
        <v>39</v>
      </c>
      <c r="C19" s="65" t="s">
        <v>40</v>
      </c>
      <c r="D19" s="66" t="s">
        <v>32</v>
      </c>
      <c r="E19" s="38">
        <v>40346</v>
      </c>
      <c r="F19" s="40">
        <v>89.8</v>
      </c>
      <c r="G19" s="56"/>
      <c r="I19" s="123">
        <f>F19/AVERAGE(F10,F11,F13,F15)-1</f>
        <v>9.0964312832194416E-2</v>
      </c>
      <c r="J19" s="124">
        <f>E19-E10</f>
        <v>29</v>
      </c>
      <c r="K19" s="123">
        <f>(1+I19)^(365.25/J19)-1</f>
        <v>1.9937621076284451</v>
      </c>
    </row>
    <row r="20" spans="2:14" x14ac:dyDescent="0.25">
      <c r="B20" s="54" t="s">
        <v>15</v>
      </c>
      <c r="C20" s="65" t="s">
        <v>2</v>
      </c>
      <c r="D20" s="66" t="s">
        <v>30</v>
      </c>
      <c r="E20" s="38">
        <v>40351</v>
      </c>
      <c r="F20" s="40">
        <v>1.25</v>
      </c>
      <c r="G20" s="56">
        <v>0.1044715457423</v>
      </c>
    </row>
    <row r="21" spans="2:14" x14ac:dyDescent="0.25">
      <c r="B21" s="97" t="s">
        <v>39</v>
      </c>
      <c r="C21" s="98" t="s">
        <v>40</v>
      </c>
      <c r="D21" s="58" t="s">
        <v>30</v>
      </c>
      <c r="E21" s="45">
        <v>40358</v>
      </c>
      <c r="F21" s="47">
        <v>84.65</v>
      </c>
      <c r="G21" s="57"/>
    </row>
    <row r="22" spans="2:14" x14ac:dyDescent="0.25">
      <c r="B22" s="99" t="s">
        <v>43</v>
      </c>
      <c r="C22" s="100" t="s">
        <v>40</v>
      </c>
      <c r="D22" s="61" t="s">
        <v>30</v>
      </c>
      <c r="E22" s="62">
        <v>40420</v>
      </c>
      <c r="F22" s="63">
        <v>25.85</v>
      </c>
      <c r="G22" s="64"/>
      <c r="I22" s="121" t="s">
        <v>62</v>
      </c>
      <c r="J22" s="122" t="s">
        <v>63</v>
      </c>
      <c r="K22" s="122" t="s">
        <v>64</v>
      </c>
    </row>
    <row r="23" spans="2:14" x14ac:dyDescent="0.25">
      <c r="B23" s="59" t="s">
        <v>43</v>
      </c>
      <c r="C23" s="96" t="s">
        <v>40</v>
      </c>
      <c r="D23" s="55" t="s">
        <v>32</v>
      </c>
      <c r="E23" s="31">
        <v>40434</v>
      </c>
      <c r="F23" s="33">
        <v>28.15</v>
      </c>
      <c r="G23" s="60"/>
      <c r="I23" s="123">
        <f>F23/F22-1</f>
        <v>8.8974854932301728E-2</v>
      </c>
      <c r="J23" s="124">
        <f>E23-E22</f>
        <v>14</v>
      </c>
      <c r="K23" s="123">
        <f>(1+I23)^(365.25/J23)-1</f>
        <v>8.2420712227870094</v>
      </c>
    </row>
    <row r="24" spans="2:14" x14ac:dyDescent="0.25">
      <c r="B24" s="97" t="s">
        <v>43</v>
      </c>
      <c r="C24" s="98" t="s">
        <v>40</v>
      </c>
      <c r="D24" s="58" t="s">
        <v>30</v>
      </c>
      <c r="E24" s="45">
        <v>40451</v>
      </c>
      <c r="F24" s="47">
        <v>26.01</v>
      </c>
      <c r="G24" s="57"/>
      <c r="I24" s="121" t="s">
        <v>62</v>
      </c>
      <c r="J24" s="122" t="s">
        <v>63</v>
      </c>
      <c r="K24" s="122" t="s">
        <v>64</v>
      </c>
    </row>
    <row r="25" spans="2:14" x14ac:dyDescent="0.25">
      <c r="B25" s="99" t="s">
        <v>13</v>
      </c>
      <c r="C25" s="100" t="s">
        <v>2</v>
      </c>
      <c r="D25" s="61" t="s">
        <v>32</v>
      </c>
      <c r="E25" s="62">
        <v>40498</v>
      </c>
      <c r="F25" s="63">
        <v>204</v>
      </c>
      <c r="G25" s="64"/>
      <c r="I25" s="123">
        <f>F25/N25-1</f>
        <v>0.24390243902439024</v>
      </c>
      <c r="J25" s="124">
        <f>E25-M25</f>
        <v>482</v>
      </c>
      <c r="K25" s="123">
        <f>(1+I25)^(365.25/J25)-1</f>
        <v>0.17985105433535264</v>
      </c>
      <c r="M25" s="38">
        <v>40016</v>
      </c>
      <c r="N25" s="40">
        <v>164</v>
      </c>
    </row>
    <row r="26" spans="2:14" x14ac:dyDescent="0.25">
      <c r="B26" s="59" t="s">
        <v>33</v>
      </c>
      <c r="C26" s="96" t="s">
        <v>2</v>
      </c>
      <c r="D26" s="55" t="s">
        <v>30</v>
      </c>
      <c r="E26" s="31">
        <v>40521</v>
      </c>
      <c r="F26" s="33">
        <v>1119.99</v>
      </c>
      <c r="G26" s="60">
        <f>(0.79%+1)^(12)-1</f>
        <v>9.9029481205437753E-2</v>
      </c>
      <c r="I26" s="121" t="s">
        <v>62</v>
      </c>
      <c r="J26" s="122" t="s">
        <v>63</v>
      </c>
      <c r="K26" s="122" t="s">
        <v>64</v>
      </c>
    </row>
    <row r="27" spans="2:14" x14ac:dyDescent="0.25">
      <c r="B27" s="54" t="s">
        <v>16</v>
      </c>
      <c r="C27" s="65" t="s">
        <v>2</v>
      </c>
      <c r="D27" s="66" t="s">
        <v>32</v>
      </c>
      <c r="E27" s="38">
        <v>40525</v>
      </c>
      <c r="F27" s="40">
        <v>103.5</v>
      </c>
      <c r="G27" s="56"/>
      <c r="I27" s="123">
        <f>F27/F18-1</f>
        <v>7.8125E-2</v>
      </c>
      <c r="J27" s="124">
        <f>E27-E18</f>
        <v>188</v>
      </c>
      <c r="K27" s="123">
        <f>(1+I27)^(365.25/J27)-1</f>
        <v>0.15736457608280574</v>
      </c>
    </row>
    <row r="28" spans="2:14" x14ac:dyDescent="0.25">
      <c r="B28" s="54" t="s">
        <v>17</v>
      </c>
      <c r="C28" s="65" t="s">
        <v>2</v>
      </c>
      <c r="D28" s="66" t="s">
        <v>30</v>
      </c>
      <c r="E28" s="38">
        <v>40525</v>
      </c>
      <c r="F28" s="40">
        <v>1050</v>
      </c>
      <c r="G28" s="56">
        <f>(0.8%+1)^(12)-1</f>
        <v>0.10033869371614701</v>
      </c>
    </row>
    <row r="29" spans="2:14" x14ac:dyDescent="0.25">
      <c r="B29" s="54" t="s">
        <v>34</v>
      </c>
      <c r="C29" s="65" t="s">
        <v>35</v>
      </c>
      <c r="D29" s="66" t="s">
        <v>30</v>
      </c>
      <c r="E29" s="38">
        <v>40525</v>
      </c>
      <c r="F29" s="40">
        <v>1000</v>
      </c>
      <c r="G29" s="56">
        <v>0.12509999999999999</v>
      </c>
    </row>
    <row r="30" spans="2:14" x14ac:dyDescent="0.25">
      <c r="B30" s="54" t="s">
        <v>36</v>
      </c>
      <c r="C30" s="65" t="s">
        <v>35</v>
      </c>
      <c r="D30" s="66" t="s">
        <v>30</v>
      </c>
      <c r="E30" s="38">
        <v>40526</v>
      </c>
      <c r="F30" s="40">
        <v>1000</v>
      </c>
      <c r="G30" s="56">
        <v>3.0000000000000001E-3</v>
      </c>
    </row>
    <row r="31" spans="2:14" x14ac:dyDescent="0.25">
      <c r="B31" s="54" t="s">
        <v>37</v>
      </c>
      <c r="C31" s="65" t="s">
        <v>35</v>
      </c>
      <c r="D31" s="66" t="s">
        <v>30</v>
      </c>
      <c r="E31" s="38">
        <v>40527</v>
      </c>
      <c r="F31" s="40">
        <v>1000</v>
      </c>
      <c r="G31" s="56">
        <v>6.2991000000000005E-2</v>
      </c>
      <c r="I31" s="121" t="s">
        <v>62</v>
      </c>
      <c r="J31" s="122" t="s">
        <v>63</v>
      </c>
      <c r="K31" s="122" t="s">
        <v>64</v>
      </c>
    </row>
    <row r="32" spans="2:14" x14ac:dyDescent="0.25">
      <c r="B32" s="97" t="s">
        <v>14</v>
      </c>
      <c r="C32" s="98" t="s">
        <v>2</v>
      </c>
      <c r="D32" s="58" t="s">
        <v>32</v>
      </c>
      <c r="E32" s="45">
        <v>40542</v>
      </c>
      <c r="F32" s="47">
        <v>300</v>
      </c>
      <c r="G32" s="57"/>
      <c r="I32" s="123">
        <f>F32/N32-1</f>
        <v>0.27986348122866911</v>
      </c>
      <c r="J32" s="127">
        <f>E32-M32</f>
        <v>446.77777777778101</v>
      </c>
      <c r="K32" s="123">
        <f>(1+I32)^(365.25/J32)-1</f>
        <v>0.22351269653186079</v>
      </c>
      <c r="M32" s="38">
        <v>40095.222222222219</v>
      </c>
      <c r="N32" s="40">
        <v>234.39999999999998</v>
      </c>
    </row>
    <row r="33" spans="2:2" x14ac:dyDescent="0.25">
      <c r="B33" s="128" t="s">
        <v>67</v>
      </c>
    </row>
  </sheetData>
  <sortState ref="B3:G32">
    <sortCondition ref="E3:E32"/>
  </sortState>
  <conditionalFormatting sqref="D3:D32">
    <cfRule type="cellIs" dxfId="29" priority="105" stopIfTrue="1" operator="equal">
      <formula>"V"</formula>
    </cfRule>
    <cfRule type="cellIs" dxfId="28" priority="106" stopIfTrue="1" operator="equal">
      <formula>"C"</formula>
    </cfRule>
  </conditionalFormatting>
  <conditionalFormatting sqref="D3:D32 I5:K5 I17:K17 I19:K19 I23:K23 I27:K27 I9:K9 I32:K32 I25:K25">
    <cfRule type="cellIs" dxfId="27" priority="103" stopIfTrue="1" operator="equal">
      <formula>"C"</formula>
    </cfRule>
    <cfRule type="cellIs" dxfId="26" priority="104" stopIfTrue="1" operator="equal">
      <formula>"V"</formula>
    </cfRule>
  </conditionalFormatting>
  <conditionalFormatting sqref="I16:K16">
    <cfRule type="cellIs" dxfId="25" priority="1" stopIfTrue="1" operator="equal">
      <formula>"C"</formula>
    </cfRule>
    <cfRule type="cellIs" dxfId="24" priority="2" stopIfTrue="1" operator="equal">
      <formula>"V"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9D8FF"/>
  </sheetPr>
  <dimension ref="B2:S37"/>
  <sheetViews>
    <sheetView showGridLines="0" workbookViewId="0">
      <selection activeCell="B2" sqref="B2:G2"/>
    </sheetView>
  </sheetViews>
  <sheetFormatPr defaultRowHeight="15" x14ac:dyDescent="0.25"/>
  <cols>
    <col min="1" max="1" width="4.7109375" customWidth="1"/>
    <col min="17" max="17" width="4.7109375" customWidth="1"/>
  </cols>
  <sheetData>
    <row r="2" spans="2:17" ht="15.75" thickBot="1" x14ac:dyDescent="0.3">
      <c r="B2" s="67" t="s">
        <v>44</v>
      </c>
      <c r="C2" s="68" t="s">
        <v>10</v>
      </c>
      <c r="D2" s="68" t="s">
        <v>45</v>
      </c>
      <c r="E2" s="68" t="s">
        <v>18</v>
      </c>
      <c r="F2" s="68" t="s">
        <v>46</v>
      </c>
      <c r="G2" s="68" t="s">
        <v>47</v>
      </c>
      <c r="H2" s="68" t="s">
        <v>48</v>
      </c>
      <c r="I2" s="68" t="s">
        <v>49</v>
      </c>
      <c r="J2" s="68" t="s">
        <v>50</v>
      </c>
      <c r="K2" s="68" t="s">
        <v>51</v>
      </c>
      <c r="L2" s="68" t="s">
        <v>52</v>
      </c>
      <c r="M2" s="68" t="s">
        <v>53</v>
      </c>
      <c r="N2" s="68" t="s">
        <v>54</v>
      </c>
      <c r="O2" s="68" t="s">
        <v>55</v>
      </c>
      <c r="P2" s="68" t="s">
        <v>56</v>
      </c>
      <c r="Q2" s="78"/>
    </row>
    <row r="3" spans="2:17" x14ac:dyDescent="0.25">
      <c r="B3" s="69">
        <v>40179</v>
      </c>
      <c r="C3" s="70">
        <v>1.78E-2</v>
      </c>
      <c r="D3" s="71">
        <v>-4.65E-2</v>
      </c>
      <c r="E3" s="71">
        <v>-6.8699999999999997E-2</v>
      </c>
      <c r="F3" s="71">
        <v>-1.4E-3</v>
      </c>
      <c r="G3" s="71">
        <v>-5.3499999999999999E-2</v>
      </c>
      <c r="H3" s="71">
        <v>3.7100000000000001E-2</v>
      </c>
      <c r="I3" s="71">
        <v>-7.3000000000000001E-3</v>
      </c>
      <c r="J3" s="71">
        <v>1.1999999999999999E-3</v>
      </c>
      <c r="K3" s="71">
        <v>7.8600000000000007E-3</v>
      </c>
      <c r="L3" s="71">
        <v>6.5820000000000002E-3</v>
      </c>
      <c r="M3" s="71">
        <v>6.4500000000000002E-2</v>
      </c>
      <c r="N3" s="71">
        <v>7.6700000000000004E-2</v>
      </c>
      <c r="O3" s="71">
        <v>5.0000000000000001E-3</v>
      </c>
      <c r="P3" s="71">
        <v>7.4999999999999997E-3</v>
      </c>
      <c r="Q3" s="78"/>
    </row>
    <row r="4" spans="2:17" x14ac:dyDescent="0.25">
      <c r="B4" s="72">
        <v>40210</v>
      </c>
      <c r="C4" s="73">
        <v>5.0000000000000001E-4</v>
      </c>
      <c r="D4" s="74">
        <v>1.6799999999999999E-2</v>
      </c>
      <c r="E4" s="74">
        <v>1.29E-2</v>
      </c>
      <c r="F4" s="74">
        <v>5.4800000000000001E-2</v>
      </c>
      <c r="G4" s="74">
        <v>6.1000000000000004E-3</v>
      </c>
      <c r="H4" s="74">
        <v>-1.2999999999999999E-2</v>
      </c>
      <c r="I4" s="74">
        <v>6.3E-3</v>
      </c>
      <c r="J4" s="74">
        <v>4.4000000000000003E-3</v>
      </c>
      <c r="K4" s="74">
        <v>2.66E-3</v>
      </c>
      <c r="L4" s="74">
        <v>5.9249999999999997E-3</v>
      </c>
      <c r="M4" s="74">
        <v>-1.2E-2</v>
      </c>
      <c r="N4" s="74">
        <v>-3.4000000000000002E-2</v>
      </c>
      <c r="O4" s="74">
        <v>5.0000000000000001E-3</v>
      </c>
      <c r="P4" s="74">
        <v>7.7999999999999996E-3</v>
      </c>
      <c r="Q4" s="78"/>
    </row>
    <row r="5" spans="2:17" x14ac:dyDescent="0.25">
      <c r="B5" s="72">
        <v>40238</v>
      </c>
      <c r="C5" s="73">
        <v>2.5100000000000001E-2</v>
      </c>
      <c r="D5" s="74">
        <v>5.8200000000000002E-2</v>
      </c>
      <c r="E5" s="74">
        <v>2.2499999999999999E-2</v>
      </c>
      <c r="F5" s="74">
        <v>0.1147</v>
      </c>
      <c r="G5" s="74">
        <v>6.0299999999999999E-2</v>
      </c>
      <c r="H5" s="74">
        <v>7.1000000000000004E-3</v>
      </c>
      <c r="I5" s="74">
        <v>1.5E-3</v>
      </c>
      <c r="J5" s="74">
        <v>3.0000000000000001E-3</v>
      </c>
      <c r="K5" s="74">
        <v>7.26E-3</v>
      </c>
      <c r="L5" s="74">
        <v>7.5690000000000002E-3</v>
      </c>
      <c r="M5" s="74">
        <v>4.2799999999999998E-2</v>
      </c>
      <c r="N5" s="74">
        <v>-1.66E-2</v>
      </c>
      <c r="O5" s="74">
        <v>5.7959999999999999E-3</v>
      </c>
      <c r="P5" s="74">
        <v>5.1999999999999998E-3</v>
      </c>
      <c r="Q5" s="78"/>
    </row>
    <row r="6" spans="2:17" x14ac:dyDescent="0.25">
      <c r="B6" s="72">
        <v>40269</v>
      </c>
      <c r="C6" s="73">
        <v>-9.7999999999999997E-3</v>
      </c>
      <c r="D6" s="74">
        <v>-4.0399999999999998E-2</v>
      </c>
      <c r="E6" s="74">
        <v>-7.3200000000000001E-2</v>
      </c>
      <c r="F6" s="74">
        <v>-6.0900000000000003E-2</v>
      </c>
      <c r="G6" s="74">
        <v>-2.9899999999999999E-2</v>
      </c>
      <c r="H6" s="74">
        <v>-1.66E-2</v>
      </c>
      <c r="I6" s="74">
        <v>2.9999999999999997E-4</v>
      </c>
      <c r="J6" s="74">
        <v>5.4000000000000003E-3</v>
      </c>
      <c r="K6" s="74">
        <v>1.6000000000000001E-4</v>
      </c>
      <c r="L6" s="74">
        <v>6.6389999999999999E-3</v>
      </c>
      <c r="M6" s="74">
        <v>1.47E-2</v>
      </c>
      <c r="N6" s="74">
        <v>-2.8299999999999999E-2</v>
      </c>
      <c r="O6" s="74">
        <v>5.0000000000000001E-3</v>
      </c>
      <c r="P6" s="74">
        <v>5.7000000000000002E-3</v>
      </c>
      <c r="Q6" s="78"/>
    </row>
    <row r="7" spans="2:17" x14ac:dyDescent="0.25">
      <c r="B7" s="72">
        <v>40299</v>
      </c>
      <c r="C7" s="73">
        <v>7.1703488954171224E-3</v>
      </c>
      <c r="D7" s="74">
        <v>-6.6400000000000001E-2</v>
      </c>
      <c r="E7" s="74">
        <v>-9.0999999999999998E-2</v>
      </c>
      <c r="F7" s="74">
        <v>-7.8399999999999997E-2</v>
      </c>
      <c r="G7" s="74">
        <v>-9.1399999999999995E-2</v>
      </c>
      <c r="H7" s="74">
        <v>1.2200000000000001E-2</v>
      </c>
      <c r="I7" s="74">
        <v>-5.5999999999999999E-3</v>
      </c>
      <c r="J7" s="74">
        <v>-3.3999999999999998E-3</v>
      </c>
      <c r="K7" s="74">
        <v>2.4599999999999999E-3</v>
      </c>
      <c r="L7" s="74">
        <v>7.4999999999999997E-3</v>
      </c>
      <c r="M7" s="74">
        <v>4.3499999999999997E-2</v>
      </c>
      <c r="N7" s="74">
        <v>4.9799999999999997E-2</v>
      </c>
      <c r="O7" s="74">
        <v>5.5129999999999997E-3</v>
      </c>
      <c r="P7" s="74">
        <v>4.3E-3</v>
      </c>
      <c r="Q7" s="78"/>
    </row>
    <row r="8" spans="2:17" x14ac:dyDescent="0.25">
      <c r="B8" s="72">
        <v>40330</v>
      </c>
      <c r="C8" s="73">
        <v>-6.9999999999999999E-4</v>
      </c>
      <c r="D8" s="74">
        <v>-3.3500000000000002E-2</v>
      </c>
      <c r="E8" s="74">
        <v>-9.2600000000000002E-2</v>
      </c>
      <c r="F8" s="74">
        <v>-0.1159</v>
      </c>
      <c r="G8" s="74">
        <v>-1.44E-2</v>
      </c>
      <c r="H8" s="74">
        <v>1.9400000000000001E-2</v>
      </c>
      <c r="I8" s="74">
        <v>8.0999999999999996E-3</v>
      </c>
      <c r="J8" s="74">
        <v>7.1000000000000004E-3</v>
      </c>
      <c r="K8" s="74">
        <v>9.7599999999999996E-3</v>
      </c>
      <c r="L8" s="74">
        <v>7.9080000000000001E-3</v>
      </c>
      <c r="M8" s="74">
        <v>2.92E-2</v>
      </c>
      <c r="N8" s="74">
        <v>-8.3999999999999995E-3</v>
      </c>
      <c r="O8" s="74">
        <v>5.5919999999999997E-3</v>
      </c>
      <c r="P8" s="74">
        <v>0</v>
      </c>
      <c r="Q8" s="78"/>
    </row>
    <row r="9" spans="2:17" x14ac:dyDescent="0.25">
      <c r="B9" s="72">
        <v>40360</v>
      </c>
      <c r="C9" s="73">
        <v>3.3315696201078104E-2</v>
      </c>
      <c r="D9" s="74">
        <v>0.108</v>
      </c>
      <c r="E9" s="74">
        <v>3.6900000000000002E-2</v>
      </c>
      <c r="F9" s="74">
        <v>0.12559999999999999</v>
      </c>
      <c r="G9" s="74">
        <v>0.10829999999999999</v>
      </c>
      <c r="H9" s="74">
        <v>1.44E-2</v>
      </c>
      <c r="I9" s="74">
        <v>1.1000000000000001E-3</v>
      </c>
      <c r="J9" s="74">
        <v>5.4999999999999997E-3</v>
      </c>
      <c r="K9" s="74">
        <v>1.2140169187077499E-2</v>
      </c>
      <c r="L9" s="74">
        <v>8.5920000000000007E-3</v>
      </c>
      <c r="M9" s="74">
        <v>-3.9100000000000003E-2</v>
      </c>
      <c r="N9" s="74">
        <v>-2.46E-2</v>
      </c>
      <c r="O9" s="74">
        <v>6.1570000000000001E-3</v>
      </c>
      <c r="P9" s="74">
        <v>1E-4</v>
      </c>
      <c r="Q9" s="78"/>
    </row>
    <row r="10" spans="2:17" x14ac:dyDescent="0.25">
      <c r="B10" s="72">
        <v>40391</v>
      </c>
      <c r="C10" s="73">
        <v>4.9089530457457897E-5</v>
      </c>
      <c r="D10" s="74">
        <v>-3.5099999999999999E-2</v>
      </c>
      <c r="E10" s="74">
        <v>-5.7500000000000002E-2</v>
      </c>
      <c r="F10" s="74">
        <v>-2.9100000000000001E-2</v>
      </c>
      <c r="G10" s="74">
        <v>-5.1299999999999998E-2</v>
      </c>
      <c r="H10" s="74">
        <v>3.3E-3</v>
      </c>
      <c r="I10" s="74">
        <v>0</v>
      </c>
      <c r="J10" s="74">
        <v>1.0999999999999999E-2</v>
      </c>
      <c r="K10" s="74">
        <v>1.24E-2</v>
      </c>
      <c r="L10" s="74">
        <v>8.8823128336665801E-3</v>
      </c>
      <c r="M10" s="74">
        <v>3.5799999999999998E-2</v>
      </c>
      <c r="N10" s="74">
        <v>-7.000000000000001E-4</v>
      </c>
      <c r="O10" s="74">
        <v>5.8999999999999999E-3</v>
      </c>
      <c r="P10" s="74">
        <v>4.0000000000000002E-4</v>
      </c>
      <c r="Q10" s="78"/>
    </row>
    <row r="11" spans="2:17" x14ac:dyDescent="0.25">
      <c r="B11" s="72">
        <v>40422</v>
      </c>
      <c r="C11" s="73">
        <v>2.1412808833318531E-2</v>
      </c>
      <c r="D11" s="74">
        <v>6.5799999999999997E-2</v>
      </c>
      <c r="E11" s="74">
        <v>4.7199999999999999E-2</v>
      </c>
      <c r="F11" s="74">
        <v>0.1376</v>
      </c>
      <c r="G11" s="74">
        <v>6.0900000000000003E-2</v>
      </c>
      <c r="H11" s="74">
        <v>4.3E-3</v>
      </c>
      <c r="I11" s="74">
        <v>1E-3</v>
      </c>
      <c r="J11" s="74">
        <v>9.1000000000000004E-3</v>
      </c>
      <c r="K11" s="74">
        <v>8.7685292937049741E-3</v>
      </c>
      <c r="L11" s="74">
        <v>8.4449999999999994E-3</v>
      </c>
      <c r="M11" s="74">
        <v>7.4999999999999997E-3</v>
      </c>
      <c r="N11" s="74">
        <v>-3.5200000000000002E-2</v>
      </c>
      <c r="O11" s="74">
        <v>5.7060000000000001E-3</v>
      </c>
      <c r="P11" s="74">
        <v>4.4999999999999997E-3</v>
      </c>
      <c r="Q11" s="78"/>
    </row>
    <row r="12" spans="2:17" x14ac:dyDescent="0.25">
      <c r="B12" s="72">
        <v>40452</v>
      </c>
      <c r="C12" s="73">
        <v>1.01E-2</v>
      </c>
      <c r="D12" s="74">
        <v>1.7899999999999999E-2</v>
      </c>
      <c r="E12" s="74">
        <v>-5.28E-2</v>
      </c>
      <c r="F12" s="74">
        <v>4.3400000000000001E-2</v>
      </c>
      <c r="G12" s="74">
        <v>1.35E-2</v>
      </c>
      <c r="H12" s="74">
        <v>2.8400000000000002E-2</v>
      </c>
      <c r="I12" s="74">
        <v>8.0400000000000003E-3</v>
      </c>
      <c r="J12" s="74">
        <v>1.04E-2</v>
      </c>
      <c r="K12" s="74">
        <v>1.7000000000000001E-2</v>
      </c>
      <c r="L12" s="74">
        <v>8.0560000000000007E-3</v>
      </c>
      <c r="M12" s="74">
        <v>7.6700000000000004E-2</v>
      </c>
      <c r="N12" s="74">
        <v>4.1999999999999997E-3</v>
      </c>
      <c r="O12" s="74">
        <v>5.4739999999999997E-3</v>
      </c>
      <c r="P12" s="74">
        <v>7.4999999999999997E-3</v>
      </c>
      <c r="Q12" s="78"/>
    </row>
    <row r="13" spans="2:17" x14ac:dyDescent="0.25">
      <c r="B13" s="72">
        <v>40483</v>
      </c>
      <c r="C13" s="73">
        <v>7.7999999999999996E-3</v>
      </c>
      <c r="D13" s="74">
        <v>-4.2000000000000003E-2</v>
      </c>
      <c r="E13" s="74">
        <v>-4.36E-2</v>
      </c>
      <c r="F13" s="74">
        <v>5.1999999999999998E-3</v>
      </c>
      <c r="G13" s="74">
        <v>-2.98E-2</v>
      </c>
      <c r="H13" s="74">
        <v>2.1899999999999999E-2</v>
      </c>
      <c r="I13" s="74">
        <v>6.0400000000000002E-3</v>
      </c>
      <c r="J13" s="74">
        <v>4.5999999999999999E-3</v>
      </c>
      <c r="K13" s="74">
        <v>1E-3</v>
      </c>
      <c r="L13" s="74">
        <v>8.0560000000000007E-3</v>
      </c>
      <c r="M13" s="74">
        <v>6.25E-2</v>
      </c>
      <c r="N13" s="74">
        <v>8.6E-3</v>
      </c>
      <c r="O13" s="74">
        <v>5.3579999999999999E-3</v>
      </c>
      <c r="P13" s="74">
        <v>8.3000000000000001E-3</v>
      </c>
      <c r="Q13" s="78"/>
    </row>
    <row r="14" spans="2:17" x14ac:dyDescent="0.25">
      <c r="B14" s="75">
        <v>40513</v>
      </c>
      <c r="C14" s="76">
        <v>2.3609075211866948E-2</v>
      </c>
      <c r="D14" s="77">
        <v>2.3599999999999999E-2</v>
      </c>
      <c r="E14" s="77">
        <v>0.11849999999999999</v>
      </c>
      <c r="F14" s="77">
        <v>1.04E-2</v>
      </c>
      <c r="G14" s="77">
        <v>1.6000000000000001E-3</v>
      </c>
      <c r="H14" s="77">
        <v>1.23E-2</v>
      </c>
      <c r="I14" s="77">
        <v>7.9399999999999991E-3</v>
      </c>
      <c r="J14" s="77">
        <v>1.4500000000000001E-2</v>
      </c>
      <c r="K14" s="77">
        <v>1.1299999999999999E-2</v>
      </c>
      <c r="L14" s="77">
        <v>9.2709999999999997E-3</v>
      </c>
      <c r="M14" s="77">
        <v>-3.5299999999999998E-2</v>
      </c>
      <c r="N14" s="77">
        <v>-2.9100000000000001E-2</v>
      </c>
      <c r="O14" s="77">
        <v>6.4130000000000003E-3</v>
      </c>
      <c r="P14" s="77">
        <v>6.3E-3</v>
      </c>
      <c r="Q14" s="78"/>
    </row>
    <row r="15" spans="2:17" x14ac:dyDescent="0.25">
      <c r="Q15" s="78"/>
    </row>
    <row r="16" spans="2:17" ht="15.75" thickBot="1" x14ac:dyDescent="0.3">
      <c r="B16" s="67" t="s">
        <v>60</v>
      </c>
      <c r="C16" s="68" t="s">
        <v>10</v>
      </c>
      <c r="D16" s="68" t="s">
        <v>45</v>
      </c>
      <c r="E16" s="68" t="s">
        <v>18</v>
      </c>
      <c r="F16" s="68" t="s">
        <v>46</v>
      </c>
      <c r="G16" s="68" t="s">
        <v>47</v>
      </c>
      <c r="H16" s="68" t="s">
        <v>48</v>
      </c>
      <c r="I16" s="68" t="s">
        <v>49</v>
      </c>
      <c r="J16" s="68" t="s">
        <v>50</v>
      </c>
      <c r="K16" s="68" t="s">
        <v>51</v>
      </c>
      <c r="L16" s="68" t="s">
        <v>52</v>
      </c>
      <c r="M16" s="68" t="s">
        <v>53</v>
      </c>
      <c r="N16" s="68" t="s">
        <v>54</v>
      </c>
      <c r="O16" s="68" t="s">
        <v>55</v>
      </c>
      <c r="P16" s="68" t="s">
        <v>56</v>
      </c>
      <c r="Q16" s="78"/>
    </row>
    <row r="17" spans="2:19" x14ac:dyDescent="0.25">
      <c r="B17" s="79" t="s">
        <v>57</v>
      </c>
      <c r="C17" s="80">
        <f t="shared" ref="C17:P17" si="0">SUMPRODUCT(PRODUCT(C3:C14+1)-1)</f>
        <v>0.14418437257599015</v>
      </c>
      <c r="D17" s="81">
        <f t="shared" si="0"/>
        <v>1.0358771512888554E-2</v>
      </c>
      <c r="E17" s="81">
        <f t="shared" si="0"/>
        <v>-0.23540177374512372</v>
      </c>
      <c r="F17" s="81">
        <f t="shared" si="0"/>
        <v>0.18364154425449741</v>
      </c>
      <c r="G17" s="81">
        <f t="shared" si="0"/>
        <v>-3.6347432161283333E-2</v>
      </c>
      <c r="H17" s="81">
        <f t="shared" si="0"/>
        <v>0.13745642587914664</v>
      </c>
      <c r="I17" s="81">
        <f t="shared" si="0"/>
        <v>2.7615581931796251E-2</v>
      </c>
      <c r="J17" s="81">
        <f t="shared" si="0"/>
        <v>7.5144498869021747E-2</v>
      </c>
      <c r="K17" s="81">
        <f t="shared" si="0"/>
        <v>9.6653789823587077E-2</v>
      </c>
      <c r="L17" s="81">
        <f t="shared" si="0"/>
        <v>9.7525488139306837E-2</v>
      </c>
      <c r="M17" s="81">
        <f t="shared" si="0"/>
        <v>0.32266118647463671</v>
      </c>
      <c r="N17" s="81">
        <f t="shared" si="0"/>
        <v>-4.3231324571237129E-2</v>
      </c>
      <c r="O17" s="81">
        <f t="shared" si="0"/>
        <v>6.8998294076362487E-2</v>
      </c>
      <c r="P17" s="81">
        <f t="shared" si="0"/>
        <v>5.9090683472662109E-2</v>
      </c>
      <c r="Q17" s="78"/>
    </row>
    <row r="18" spans="2:19" x14ac:dyDescent="0.25">
      <c r="B18" s="82" t="s">
        <v>58</v>
      </c>
      <c r="C18" s="83">
        <f t="shared" ref="C18:P18" si="1">STDEV(C3:C14)*SQRT(12)</f>
        <v>4.4733055044611482E-2</v>
      </c>
      <c r="D18" s="84">
        <f t="shared" si="1"/>
        <v>0.18917247541475332</v>
      </c>
      <c r="E18" s="84">
        <f t="shared" si="1"/>
        <v>0.22972775191517456</v>
      </c>
      <c r="F18" s="84">
        <f t="shared" si="1"/>
        <v>0.28314010666099565</v>
      </c>
      <c r="G18" s="84">
        <f t="shared" si="1"/>
        <v>0.19568371512120358</v>
      </c>
      <c r="H18" s="84">
        <f t="shared" si="1"/>
        <v>5.3717036403733223E-2</v>
      </c>
      <c r="I18" s="84">
        <f t="shared" si="1"/>
        <v>1.7970038700823403E-2</v>
      </c>
      <c r="J18" s="84">
        <f t="shared" si="1"/>
        <v>1.6610183075998351E-2</v>
      </c>
      <c r="K18" s="84">
        <f t="shared" si="1"/>
        <v>1.8134320922611219E-2</v>
      </c>
      <c r="L18" s="84">
        <f t="shared" si="1"/>
        <v>3.4655428701451268E-3</v>
      </c>
      <c r="M18" s="84">
        <f t="shared" si="1"/>
        <v>0.13191710895999667</v>
      </c>
      <c r="N18" s="84">
        <f t="shared" si="1"/>
        <v>0.12059500969624058</v>
      </c>
      <c r="O18" s="84">
        <f t="shared" si="1"/>
        <v>1.5722200574636203E-3</v>
      </c>
      <c r="P18" s="84">
        <f t="shared" si="1"/>
        <v>1.0645357502857118E-2</v>
      </c>
      <c r="Q18" s="78"/>
      <c r="S18" s="131"/>
    </row>
    <row r="19" spans="2:19" x14ac:dyDescent="0.25">
      <c r="B19" s="82" t="s">
        <v>59</v>
      </c>
      <c r="C19" s="85">
        <f t="shared" ref="C19:P19" si="2">(C17-$L$17)/C18</f>
        <v>1.0430515955181516</v>
      </c>
      <c r="D19" s="86">
        <f t="shared" si="2"/>
        <v>-0.46077906648580158</v>
      </c>
      <c r="E19" s="86">
        <f t="shared" si="2"/>
        <v>-1.4492252638565051</v>
      </c>
      <c r="F19" s="86">
        <f t="shared" si="2"/>
        <v>0.30414644230637922</v>
      </c>
      <c r="G19" s="86">
        <f t="shared" si="2"/>
        <v>-0.68412908155219387</v>
      </c>
      <c r="H19" s="86">
        <f t="shared" si="2"/>
        <v>0.74335705044712186</v>
      </c>
      <c r="I19" s="86">
        <f t="shared" si="2"/>
        <v>-3.8903592458210592</v>
      </c>
      <c r="J19" s="86">
        <f t="shared" si="2"/>
        <v>-1.347425803068091</v>
      </c>
      <c r="K19" s="86">
        <f t="shared" si="2"/>
        <v>-4.806898032960593E-2</v>
      </c>
      <c r="L19" s="86">
        <f t="shared" si="2"/>
        <v>0</v>
      </c>
      <c r="M19" s="86">
        <f t="shared" si="2"/>
        <v>1.7066451812827506</v>
      </c>
      <c r="N19" s="86">
        <f t="shared" si="2"/>
        <v>-1.1671860474582465</v>
      </c>
      <c r="O19" s="86">
        <f t="shared" si="2"/>
        <v>-18.144530040512119</v>
      </c>
      <c r="P19" s="86">
        <f t="shared" si="2"/>
        <v>-3.6104757079627596</v>
      </c>
      <c r="Q19" s="78"/>
    </row>
    <row r="20" spans="2:19" x14ac:dyDescent="0.25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91"/>
      <c r="R20" s="89"/>
      <c r="S20" s="89"/>
    </row>
    <row r="21" spans="2:19" x14ac:dyDescent="0.25">
      <c r="B21" s="87"/>
    </row>
    <row r="22" spans="2:19" ht="21" x14ac:dyDescent="0.35">
      <c r="B22" s="88" t="s">
        <v>57</v>
      </c>
      <c r="C22" s="89"/>
      <c r="D22" s="89"/>
      <c r="E22" s="89"/>
      <c r="F22" s="89"/>
      <c r="H22" s="88" t="s">
        <v>58</v>
      </c>
      <c r="I22" s="89"/>
      <c r="J22" s="89"/>
      <c r="K22" s="89"/>
      <c r="L22" s="89"/>
      <c r="N22" s="88" t="s">
        <v>59</v>
      </c>
      <c r="O22" s="89"/>
      <c r="P22" s="89"/>
      <c r="Q22" s="89"/>
      <c r="R22" s="89"/>
    </row>
    <row r="23" spans="2:19" x14ac:dyDescent="0.25">
      <c r="B23" t="str">
        <f>INDEX($C$16:$P$16,0,MATCH(C23,$C$17:$P$17,0))</f>
        <v>OURO</v>
      </c>
      <c r="C23" s="21">
        <f>LARGE($C$17:$P$17,ROW(A1))</f>
        <v>0.32266118647463671</v>
      </c>
      <c r="H23" t="str">
        <f>INDEX($C$16:$P$16,0,MATCH(I23,$C$18:$P$18,0))</f>
        <v>Poupança</v>
      </c>
      <c r="I23" s="21">
        <f>SMALL($C$18:$P$18,ROW(G1))</f>
        <v>1.5722200574636203E-3</v>
      </c>
      <c r="N23" t="str">
        <f>INDEX($C$16:$P$16,0,MATCH(O23,$C$19:$P$19,0))</f>
        <v>OURO</v>
      </c>
      <c r="O23" s="90">
        <f>LARGE($C$19:$P$19,ROW(M1))</f>
        <v>1.7066451812827506</v>
      </c>
    </row>
    <row r="24" spans="2:19" x14ac:dyDescent="0.25">
      <c r="B24" t="str">
        <f t="shared" ref="B24:B33" si="3">INDEX($C$16:$P$16,0,MATCH(C24,$C$17:$P$17,0))</f>
        <v>VALE5</v>
      </c>
      <c r="C24" s="21">
        <f t="shared" ref="C24:C35" si="4">LARGE($C$17:$P$17,ROW(A2))</f>
        <v>0.18364154425449741</v>
      </c>
      <c r="H24" t="str">
        <f t="shared" ref="H24:H36" si="5">INDEX($C$16:$P$16,0,MATCH(I24,$C$18:$P$18,0))</f>
        <v>CDI</v>
      </c>
      <c r="I24" s="21">
        <f t="shared" ref="I24:I36" si="6">SMALL($C$18:$P$18,ROW(G2))</f>
        <v>3.4655428701451268E-3</v>
      </c>
      <c r="N24" s="92" t="str">
        <f t="shared" ref="N24:N34" si="7">INDEX($C$16:$P$16,0,MATCH(O24,$C$19:$P$19,0))</f>
        <v>HC</v>
      </c>
      <c r="O24" s="95">
        <f t="shared" ref="O24:O34" si="8">LARGE($C$19:$P$19,ROW(M2))</f>
        <v>1.0430515955181516</v>
      </c>
      <c r="P24" s="94"/>
      <c r="Q24" s="94"/>
      <c r="R24" s="94"/>
    </row>
    <row r="25" spans="2:19" x14ac:dyDescent="0.25">
      <c r="B25" s="92" t="str">
        <f t="shared" si="3"/>
        <v>HC</v>
      </c>
      <c r="C25" s="93">
        <f t="shared" si="4"/>
        <v>0.14418437257599015</v>
      </c>
      <c r="D25" s="94"/>
      <c r="E25" s="94"/>
      <c r="F25" s="94"/>
      <c r="H25" t="str">
        <f t="shared" si="5"/>
        <v>IPCA</v>
      </c>
      <c r="I25" s="21">
        <f t="shared" si="6"/>
        <v>1.0645357502857118E-2</v>
      </c>
      <c r="N25" t="str">
        <f t="shared" si="7"/>
        <v>CSHG</v>
      </c>
      <c r="O25" s="90">
        <f t="shared" si="8"/>
        <v>0.74335705044712186</v>
      </c>
    </row>
    <row r="26" spans="2:19" x14ac:dyDescent="0.25">
      <c r="B26" t="str">
        <f t="shared" si="3"/>
        <v>CSHG</v>
      </c>
      <c r="C26" s="21">
        <f t="shared" si="4"/>
        <v>0.13745642587914664</v>
      </c>
      <c r="H26" t="str">
        <f t="shared" si="5"/>
        <v>Gap</v>
      </c>
      <c r="I26" s="21">
        <f t="shared" si="6"/>
        <v>1.6610183075998351E-2</v>
      </c>
      <c r="N26" t="str">
        <f t="shared" si="7"/>
        <v>VALE5</v>
      </c>
      <c r="O26" s="90">
        <f t="shared" si="8"/>
        <v>0.30414644230637922</v>
      </c>
    </row>
    <row r="27" spans="2:19" x14ac:dyDescent="0.25">
      <c r="B27" t="str">
        <f t="shared" si="3"/>
        <v>CDI</v>
      </c>
      <c r="C27" s="21">
        <f t="shared" si="4"/>
        <v>9.7525488139306837E-2</v>
      </c>
      <c r="H27" t="str">
        <f t="shared" si="5"/>
        <v>Modal</v>
      </c>
      <c r="I27" s="21">
        <f t="shared" si="6"/>
        <v>1.7970038700823403E-2</v>
      </c>
      <c r="N27" t="str">
        <f t="shared" si="7"/>
        <v>CDI</v>
      </c>
      <c r="O27" s="90">
        <f t="shared" si="8"/>
        <v>0</v>
      </c>
    </row>
    <row r="28" spans="2:19" x14ac:dyDescent="0.25">
      <c r="B28" t="str">
        <f t="shared" si="3"/>
        <v>Gávea</v>
      </c>
      <c r="C28" s="21">
        <f t="shared" si="4"/>
        <v>9.6653789823587077E-2</v>
      </c>
      <c r="H28" t="str">
        <f t="shared" si="5"/>
        <v>Gávea</v>
      </c>
      <c r="I28" s="21">
        <f t="shared" si="6"/>
        <v>1.8134320922611219E-2</v>
      </c>
      <c r="N28" t="str">
        <f t="shared" si="7"/>
        <v>Gávea</v>
      </c>
      <c r="O28" s="90">
        <f t="shared" si="8"/>
        <v>-4.806898032960593E-2</v>
      </c>
    </row>
    <row r="29" spans="2:19" x14ac:dyDescent="0.25">
      <c r="B29" t="str">
        <f t="shared" si="3"/>
        <v>Gap</v>
      </c>
      <c r="C29" s="21">
        <f t="shared" si="4"/>
        <v>7.5144498869021747E-2</v>
      </c>
      <c r="H29" s="92" t="str">
        <f t="shared" si="5"/>
        <v>HC</v>
      </c>
      <c r="I29" s="93">
        <f t="shared" si="6"/>
        <v>4.4733055044611482E-2</v>
      </c>
      <c r="J29" s="94"/>
      <c r="K29" s="94"/>
      <c r="L29" s="94"/>
      <c r="N29" t="str">
        <f t="shared" si="7"/>
        <v>IBOV</v>
      </c>
      <c r="O29" s="90">
        <f t="shared" si="8"/>
        <v>-0.46077906648580158</v>
      </c>
    </row>
    <row r="30" spans="2:19" x14ac:dyDescent="0.25">
      <c r="B30" t="str">
        <f t="shared" si="3"/>
        <v>Poupança</v>
      </c>
      <c r="C30" s="21">
        <f t="shared" si="4"/>
        <v>6.8998294076362487E-2</v>
      </c>
      <c r="H30" t="str">
        <f t="shared" si="5"/>
        <v>CSHG</v>
      </c>
      <c r="I30" s="21">
        <f t="shared" si="6"/>
        <v>5.3717036403733223E-2</v>
      </c>
      <c r="N30" t="str">
        <f t="shared" si="7"/>
        <v>GF</v>
      </c>
      <c r="O30" s="90">
        <f t="shared" si="8"/>
        <v>-0.68412908155219387</v>
      </c>
    </row>
    <row r="31" spans="2:19" x14ac:dyDescent="0.25">
      <c r="B31" t="str">
        <f t="shared" si="3"/>
        <v>IPCA</v>
      </c>
      <c r="C31" s="21">
        <f t="shared" si="4"/>
        <v>5.9090683472662109E-2</v>
      </c>
      <c r="H31" t="str">
        <f t="shared" si="5"/>
        <v>DOLAR</v>
      </c>
      <c r="I31" s="21">
        <f t="shared" si="6"/>
        <v>0.12059500969624058</v>
      </c>
      <c r="N31" t="str">
        <f t="shared" si="7"/>
        <v>DOLAR</v>
      </c>
      <c r="O31" s="90">
        <f t="shared" si="8"/>
        <v>-1.1671860474582465</v>
      </c>
    </row>
    <row r="32" spans="2:19" x14ac:dyDescent="0.25">
      <c r="B32" t="str">
        <f t="shared" si="3"/>
        <v>Modal</v>
      </c>
      <c r="C32" s="21">
        <f t="shared" si="4"/>
        <v>2.7615581931796251E-2</v>
      </c>
      <c r="H32" t="str">
        <f t="shared" si="5"/>
        <v>OURO</v>
      </c>
      <c r="I32" s="21">
        <f t="shared" si="6"/>
        <v>0.13191710895999667</v>
      </c>
      <c r="N32" t="str">
        <f t="shared" si="7"/>
        <v>Gap</v>
      </c>
      <c r="O32" s="90">
        <f t="shared" si="8"/>
        <v>-1.347425803068091</v>
      </c>
    </row>
    <row r="33" spans="2:19" x14ac:dyDescent="0.25">
      <c r="B33" t="str">
        <f t="shared" si="3"/>
        <v>IBOV</v>
      </c>
      <c r="C33" s="21">
        <f t="shared" si="4"/>
        <v>1.0358771512888554E-2</v>
      </c>
      <c r="H33" t="str">
        <f t="shared" si="5"/>
        <v>IBOV</v>
      </c>
      <c r="I33" s="21">
        <f t="shared" si="6"/>
        <v>0.18917247541475332</v>
      </c>
      <c r="N33" t="str">
        <f t="shared" si="7"/>
        <v>PETR4</v>
      </c>
      <c r="O33" s="90">
        <f t="shared" si="8"/>
        <v>-1.4492252638565051</v>
      </c>
    </row>
    <row r="34" spans="2:19" x14ac:dyDescent="0.25">
      <c r="B34" t="str">
        <f>INDEX($C$16:$P$16,0,MATCH(C34,$C$17:$P$17,0))</f>
        <v>GF</v>
      </c>
      <c r="C34" s="21">
        <f t="shared" si="4"/>
        <v>-3.6347432161283333E-2</v>
      </c>
      <c r="H34" t="str">
        <f t="shared" si="5"/>
        <v>GF</v>
      </c>
      <c r="I34" s="21">
        <f t="shared" si="6"/>
        <v>0.19568371512120358</v>
      </c>
      <c r="N34" t="str">
        <f t="shared" si="7"/>
        <v>IPCA</v>
      </c>
      <c r="O34" s="90">
        <f t="shared" si="8"/>
        <v>-3.6104757079627596</v>
      </c>
    </row>
    <row r="35" spans="2:19" s="87" customFormat="1" x14ac:dyDescent="0.25">
      <c r="B35" s="87" t="str">
        <f>INDEX($C$16:$P$16,0,MATCH(C35,$C$17:$P$17,0))</f>
        <v>DOLAR</v>
      </c>
      <c r="C35" s="129">
        <f t="shared" si="4"/>
        <v>-4.3231324571237129E-2</v>
      </c>
      <c r="H35" t="str">
        <f t="shared" si="5"/>
        <v>PETR4</v>
      </c>
      <c r="I35" s="21">
        <f t="shared" si="6"/>
        <v>0.22972775191517456</v>
      </c>
      <c r="N35" t="str">
        <f t="shared" ref="N35" si="9">INDEX($C$16:$P$16,0,MATCH(O35,$C$19:$P$19,0))</f>
        <v>Modal</v>
      </c>
      <c r="O35" s="90">
        <f t="shared" ref="O35" si="10">LARGE($C$19:$P$19,ROW(M13))</f>
        <v>-3.8903592458210592</v>
      </c>
    </row>
    <row r="36" spans="2:19" s="87" customFormat="1" x14ac:dyDescent="0.25">
      <c r="B36" s="87" t="str">
        <f t="shared" ref="B36" si="11">INDEX($C$16:$P$16,0,MATCH(C36,$C$17:$P$17,0))</f>
        <v>PETR4</v>
      </c>
      <c r="C36" s="129">
        <f t="shared" ref="C36" si="12">LARGE($C$17:$P$17,ROW(A14))</f>
        <v>-0.23540177374512372</v>
      </c>
      <c r="H36" t="str">
        <f t="shared" si="5"/>
        <v>VALE5</v>
      </c>
      <c r="I36" s="21">
        <f t="shared" si="6"/>
        <v>0.28314010666099565</v>
      </c>
      <c r="N36" t="str">
        <f t="shared" ref="N36" si="13">INDEX($C$16:$P$16,0,MATCH(O36,$C$19:$P$19,0))</f>
        <v>Poupança</v>
      </c>
      <c r="O36" s="90">
        <f t="shared" ref="O36" si="14">LARGE($C$19:$P$19,ROW(M14))</f>
        <v>-18.144530040512119</v>
      </c>
    </row>
    <row r="37" spans="2:19" x14ac:dyDescent="0.25">
      <c r="B37" s="89"/>
      <c r="C37" s="130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</row>
  </sheetData>
  <conditionalFormatting sqref="C3:P14">
    <cfRule type="cellIs" dxfId="23" priority="23" stopIfTrue="1" operator="lessThan">
      <formula>0</formula>
    </cfRule>
    <cfRule type="cellIs" dxfId="22" priority="24" stopIfTrue="1" operator="greaterThan">
      <formula>0</formula>
    </cfRule>
  </conditionalFormatting>
  <conditionalFormatting sqref="C3:P14">
    <cfRule type="cellIs" dxfId="21" priority="22" operator="equal">
      <formula>0</formula>
    </cfRule>
  </conditionalFormatting>
  <conditionalFormatting sqref="C3:P14">
    <cfRule type="cellIs" dxfId="20" priority="20" stopIfTrue="1" operator="lessThan">
      <formula>0</formula>
    </cfRule>
    <cfRule type="cellIs" dxfId="19" priority="21" stopIfTrue="1" operator="greaterThan">
      <formula>0</formula>
    </cfRule>
  </conditionalFormatting>
  <conditionalFormatting sqref="C3:P14">
    <cfRule type="cellIs" dxfId="18" priority="19" operator="equal">
      <formula>0</formula>
    </cfRule>
  </conditionalFormatting>
  <conditionalFormatting sqref="C3:P14">
    <cfRule type="cellIs" dxfId="17" priority="17" stopIfTrue="1" operator="lessThan">
      <formula>0</formula>
    </cfRule>
    <cfRule type="cellIs" dxfId="16" priority="18" stopIfTrue="1" operator="greaterThan">
      <formula>0</formula>
    </cfRule>
  </conditionalFormatting>
  <conditionalFormatting sqref="C3:P14">
    <cfRule type="cellIs" dxfId="15" priority="16" operator="equal">
      <formula>0</formula>
    </cfRule>
  </conditionalFormatting>
  <conditionalFormatting sqref="C3:O14">
    <cfRule type="cellIs" dxfId="14" priority="14" stopIfTrue="1" operator="lessThan">
      <formula>0</formula>
    </cfRule>
    <cfRule type="cellIs" dxfId="13" priority="15" stopIfTrue="1" operator="greaterThan">
      <formula>0</formula>
    </cfRule>
  </conditionalFormatting>
  <conditionalFormatting sqref="C3:O14">
    <cfRule type="cellIs" dxfId="12" priority="13" operator="equal">
      <formula>0</formula>
    </cfRule>
  </conditionalFormatting>
  <conditionalFormatting sqref="C3:P14">
    <cfRule type="cellIs" dxfId="11" priority="11" stopIfTrue="1" operator="lessThan">
      <formula>0</formula>
    </cfRule>
    <cfRule type="cellIs" dxfId="10" priority="12" stopIfTrue="1" operator="greaterThan">
      <formula>0</formula>
    </cfRule>
  </conditionalFormatting>
  <conditionalFormatting sqref="C3:P14">
    <cfRule type="cellIs" dxfId="9" priority="10" operator="equal">
      <formula>0</formula>
    </cfRule>
  </conditionalFormatting>
  <conditionalFormatting sqref="C3:P14">
    <cfRule type="cellIs" dxfId="8" priority="8" stopIfTrue="1" operator="lessThan">
      <formula>0</formula>
    </cfRule>
    <cfRule type="cellIs" dxfId="7" priority="9" stopIfTrue="1" operator="greaterThan">
      <formula>0</formula>
    </cfRule>
  </conditionalFormatting>
  <conditionalFormatting sqref="C3:P14">
    <cfRule type="cellIs" dxfId="6" priority="7" operator="equal">
      <formula>0</formula>
    </cfRule>
  </conditionalFormatting>
  <conditionalFormatting sqref="C3:O14">
    <cfRule type="cellIs" dxfId="5" priority="5" stopIfTrue="1" operator="lessThan">
      <formula>0</formula>
    </cfRule>
    <cfRule type="cellIs" dxfId="4" priority="6" stopIfTrue="1" operator="greaterThan">
      <formula>0</formula>
    </cfRule>
  </conditionalFormatting>
  <conditionalFormatting sqref="C3:O14">
    <cfRule type="cellIs" dxfId="3" priority="4" operator="equal">
      <formula>0</formula>
    </cfRule>
  </conditionalFormatting>
  <conditionalFormatting sqref="C3:O14">
    <cfRule type="cellIs" dxfId="2" priority="2" stopIfTrue="1" operator="lessThan">
      <formula>0</formula>
    </cfRule>
    <cfRule type="cellIs" dxfId="1" priority="3" stopIfTrue="1" operator="greaterThan">
      <formula>0</formula>
    </cfRule>
  </conditionalFormatting>
  <conditionalFormatting sqref="C3:O14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HOME</vt:lpstr>
      <vt:lpstr>Alocação e Rentabilidade</vt:lpstr>
      <vt:lpstr>Evolução Alocação</vt:lpstr>
      <vt:lpstr>Rendimentos Mensais</vt:lpstr>
      <vt:lpstr>Operações</vt:lpstr>
      <vt:lpstr>Estatísticas</vt:lpstr>
    </vt:vector>
  </TitlesOfParts>
  <Company>Codan Forsikring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Henrique Carvalho</cp:lastModifiedBy>
  <dcterms:created xsi:type="dcterms:W3CDTF">2009-08-06T09:22:47Z</dcterms:created>
  <dcterms:modified xsi:type="dcterms:W3CDTF">2011-10-31T00:47:17Z</dcterms:modified>
</cp:coreProperties>
</file>